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etra_AS\Desktop\2023-2025 projektas\"/>
    </mc:Choice>
  </mc:AlternateContent>
  <bookViews>
    <workbookView xWindow="0" yWindow="0" windowWidth="28800" windowHeight="12135"/>
  </bookViews>
  <sheets>
    <sheet name="01 Programa" sheetId="1" r:id="rId1"/>
    <sheet name="01 Išlaidų suvestinė" sheetId="3" r:id="rId2"/>
    <sheet name="01 Šaltiniai" sheetId="2" r:id="rId3"/>
    <sheet name="01 Bendros lėšos" sheetId="4" r:id="rId4"/>
  </sheets>
  <externalReferences>
    <externalReference r:id="rId5"/>
  </externalReferences>
  <definedNames>
    <definedName name="_xlnm.Print_Area" localSheetId="0">'01 Programa'!$A$1:$AF$135</definedName>
    <definedName name="_xlnm.Print_Titles" localSheetId="0">'01 Programa'!$11:$13</definedName>
  </definedNames>
  <calcPr calcId="152511"/>
  <fileRecoveryPr autoRecover="0"/>
</workbook>
</file>

<file path=xl/calcChain.xml><?xml version="1.0" encoding="utf-8"?>
<calcChain xmlns="http://schemas.openxmlformats.org/spreadsheetml/2006/main">
  <c r="N4" i="2" l="1"/>
  <c r="J4" i="2"/>
  <c r="N12" i="2"/>
  <c r="J12" i="2"/>
  <c r="L60" i="1" l="1"/>
  <c r="M60" i="1"/>
  <c r="N60" i="1"/>
  <c r="S60" i="1"/>
  <c r="T60" i="1"/>
  <c r="U60" i="1"/>
  <c r="V60" i="1"/>
  <c r="W60" i="1"/>
  <c r="X60" i="1"/>
  <c r="Y60" i="1"/>
  <c r="Z60" i="1"/>
  <c r="K60" i="1"/>
  <c r="AB56" i="1"/>
  <c r="AA56" i="1"/>
  <c r="Z56" i="1"/>
  <c r="Y56" i="1"/>
  <c r="X56" i="1"/>
  <c r="V56" i="1"/>
  <c r="U56" i="1"/>
  <c r="T56" i="1"/>
  <c r="R56" i="1"/>
  <c r="Q56" i="1"/>
  <c r="P56" i="1"/>
  <c r="N56" i="1"/>
  <c r="M56" i="1"/>
  <c r="L56" i="1"/>
  <c r="W55" i="1"/>
  <c r="S55" i="1"/>
  <c r="O55" i="1"/>
  <c r="K55" i="1"/>
  <c r="W54" i="1"/>
  <c r="W56" i="1" s="1"/>
  <c r="S54" i="1"/>
  <c r="S56" i="1" s="1"/>
  <c r="O54" i="1"/>
  <c r="O56" i="1" s="1"/>
  <c r="K54" i="1"/>
  <c r="K56" i="1" s="1"/>
  <c r="J6" i="2" l="1"/>
  <c r="J3" i="2"/>
  <c r="D26" i="4" l="1"/>
  <c r="AB86" i="1"/>
  <c r="AA86" i="1"/>
  <c r="Z86" i="1"/>
  <c r="Y86" i="1"/>
  <c r="X86" i="1"/>
  <c r="V86" i="1"/>
  <c r="U86" i="1"/>
  <c r="T86" i="1"/>
  <c r="R86" i="1"/>
  <c r="Q86" i="1"/>
  <c r="P86" i="1"/>
  <c r="N86" i="1"/>
  <c r="M86" i="1"/>
  <c r="L86" i="1"/>
  <c r="W85" i="1"/>
  <c r="W86" i="1" s="1"/>
  <c r="S85" i="1"/>
  <c r="O85" i="1"/>
  <c r="K85" i="1"/>
  <c r="S84" i="1"/>
  <c r="O84" i="1"/>
  <c r="K84" i="1"/>
  <c r="O86" i="1" l="1"/>
  <c r="K86" i="1"/>
  <c r="S86" i="1"/>
  <c r="L25" i="1"/>
  <c r="M25" i="1"/>
  <c r="N25" i="1"/>
  <c r="P25" i="1"/>
  <c r="T25" i="1"/>
  <c r="U25" i="1"/>
  <c r="V25" i="1"/>
  <c r="W25" i="1"/>
  <c r="X25" i="1"/>
  <c r="Y25" i="1"/>
  <c r="Z25" i="1"/>
  <c r="AA25" i="1"/>
  <c r="AB25" i="1"/>
  <c r="C25" i="4" l="1"/>
  <c r="D25" i="4" s="1"/>
  <c r="C26" i="4"/>
  <c r="C27" i="4"/>
  <c r="D27" i="4" s="1"/>
  <c r="C24" i="4"/>
  <c r="L30" i="1"/>
  <c r="M30" i="1"/>
  <c r="N30" i="1"/>
  <c r="P30" i="1"/>
  <c r="Q30" i="1"/>
  <c r="T30" i="1"/>
  <c r="U30" i="1"/>
  <c r="V30" i="1"/>
  <c r="X30" i="1"/>
  <c r="Y30" i="1"/>
  <c r="Z30" i="1"/>
  <c r="AA30" i="1"/>
  <c r="AB30" i="1"/>
  <c r="W28" i="1"/>
  <c r="S28" i="1"/>
  <c r="O28" i="1"/>
  <c r="K28" i="1"/>
  <c r="S32" i="1" l="1"/>
  <c r="S92" i="1" l="1"/>
  <c r="S24" i="1"/>
  <c r="D23" i="4" l="1"/>
  <c r="D24" i="4"/>
  <c r="W43" i="1" l="1"/>
  <c r="S43" i="1"/>
  <c r="O43" i="1"/>
  <c r="K43" i="1"/>
  <c r="L44" i="1"/>
  <c r="M44" i="1"/>
  <c r="N44" i="1"/>
  <c r="P44" i="1"/>
  <c r="Q44" i="1"/>
  <c r="R44" i="1"/>
  <c r="T44" i="1"/>
  <c r="U44" i="1"/>
  <c r="V44" i="1"/>
  <c r="X44" i="1"/>
  <c r="Y44" i="1"/>
  <c r="Z44" i="1"/>
  <c r="AA44" i="1"/>
  <c r="AB44" i="1"/>
  <c r="L41" i="1"/>
  <c r="M41" i="1"/>
  <c r="N41" i="1"/>
  <c r="P41" i="1"/>
  <c r="Q41" i="1"/>
  <c r="R41" i="1"/>
  <c r="T41" i="1"/>
  <c r="U41" i="1"/>
  <c r="V41" i="1"/>
  <c r="W41" i="1"/>
  <c r="X41" i="1"/>
  <c r="Y41" i="1"/>
  <c r="Z41" i="1"/>
  <c r="AA41" i="1"/>
  <c r="AB41" i="1"/>
  <c r="W40" i="1"/>
  <c r="S40" i="1"/>
  <c r="O40" i="1"/>
  <c r="K40" i="1"/>
  <c r="L22" i="1"/>
  <c r="M22" i="1"/>
  <c r="N22" i="1"/>
  <c r="P22" i="1"/>
  <c r="T22" i="1"/>
  <c r="U22" i="1"/>
  <c r="V22" i="1"/>
  <c r="X22" i="1"/>
  <c r="Y22" i="1"/>
  <c r="Z22" i="1"/>
  <c r="AA22" i="1"/>
  <c r="AB22" i="1"/>
  <c r="W20" i="1"/>
  <c r="S20" i="1"/>
  <c r="O20" i="1"/>
  <c r="K20" i="1"/>
  <c r="K77" i="1" l="1"/>
  <c r="L66" i="1"/>
  <c r="M66" i="1"/>
  <c r="N66" i="1"/>
  <c r="P66" i="1"/>
  <c r="Q66" i="1"/>
  <c r="R66" i="1"/>
  <c r="T66" i="1"/>
  <c r="U66" i="1"/>
  <c r="V66" i="1"/>
  <c r="X66" i="1"/>
  <c r="Y66" i="1"/>
  <c r="Z66" i="1"/>
  <c r="AA66" i="1"/>
  <c r="AB66" i="1"/>
  <c r="W64" i="1"/>
  <c r="W66" i="1" s="1"/>
  <c r="S64" i="1"/>
  <c r="O64" i="1"/>
  <c r="K64" i="1"/>
  <c r="L47" i="1"/>
  <c r="M47" i="1"/>
  <c r="N47" i="1"/>
  <c r="P47" i="1"/>
  <c r="Q47" i="1"/>
  <c r="R47" i="1"/>
  <c r="T47" i="1"/>
  <c r="U47" i="1"/>
  <c r="V47" i="1"/>
  <c r="X47" i="1"/>
  <c r="Y47" i="1"/>
  <c r="Z47" i="1"/>
  <c r="AA47" i="1"/>
  <c r="AB47" i="1"/>
  <c r="W46" i="1"/>
  <c r="W47" i="1" s="1"/>
  <c r="S46" i="1"/>
  <c r="O46" i="1"/>
  <c r="N11" i="2" s="1"/>
  <c r="K46" i="1"/>
  <c r="L36" i="1"/>
  <c r="M36" i="1"/>
  <c r="N36" i="1"/>
  <c r="P36" i="1"/>
  <c r="Q36" i="1"/>
  <c r="R36" i="1"/>
  <c r="T36" i="1"/>
  <c r="U36" i="1"/>
  <c r="V36" i="1"/>
  <c r="X36" i="1"/>
  <c r="Y36" i="1"/>
  <c r="Z36" i="1"/>
  <c r="AA36" i="1"/>
  <c r="AB36" i="1"/>
  <c r="W35" i="1"/>
  <c r="W36" i="1" s="1"/>
  <c r="S35" i="1"/>
  <c r="O35" i="1"/>
  <c r="K35" i="1"/>
  <c r="W29" i="1"/>
  <c r="W30" i="1" s="1"/>
  <c r="S29" i="1"/>
  <c r="O29" i="1"/>
  <c r="K29" i="1"/>
  <c r="K18" i="1"/>
  <c r="S21" i="1" l="1"/>
  <c r="W42" i="1" l="1"/>
  <c r="W44" i="1" s="1"/>
  <c r="L93" i="1" l="1"/>
  <c r="M93" i="1"/>
  <c r="N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K92" i="1"/>
  <c r="K93" i="1" s="1"/>
  <c r="W19" i="1" l="1"/>
  <c r="W22" i="1" s="1"/>
  <c r="S19" i="1"/>
  <c r="O19" i="1"/>
  <c r="K19" i="1"/>
  <c r="S27" i="1" l="1"/>
  <c r="K26" i="1"/>
  <c r="K126" i="1" l="1"/>
  <c r="AB88" i="1" l="1"/>
  <c r="AA88" i="1"/>
  <c r="Z88" i="1"/>
  <c r="Z89" i="1" s="1"/>
  <c r="Y88" i="1"/>
  <c r="Y89" i="1" s="1"/>
  <c r="X88" i="1"/>
  <c r="X89" i="1" s="1"/>
  <c r="V88" i="1"/>
  <c r="U88" i="1"/>
  <c r="T88" i="1"/>
  <c r="R88" i="1"/>
  <c r="Q88" i="1"/>
  <c r="P88" i="1"/>
  <c r="N88" i="1"/>
  <c r="M88" i="1"/>
  <c r="L88" i="1"/>
  <c r="W88" i="1"/>
  <c r="W89" i="1" s="1"/>
  <c r="S87" i="1"/>
  <c r="O87" i="1"/>
  <c r="K87" i="1"/>
  <c r="J11" i="2" s="1"/>
  <c r="S88" i="1" l="1"/>
  <c r="O88" i="1"/>
  <c r="K88" i="1"/>
  <c r="L70" i="1"/>
  <c r="M70" i="1"/>
  <c r="N70" i="1"/>
  <c r="P70" i="1"/>
  <c r="Q70" i="1"/>
  <c r="R70" i="1"/>
  <c r="T70" i="1"/>
  <c r="U70" i="1"/>
  <c r="V70" i="1"/>
  <c r="X70" i="1"/>
  <c r="Y70" i="1"/>
  <c r="Z70" i="1"/>
  <c r="AA70" i="1"/>
  <c r="AB70" i="1"/>
  <c r="W69" i="1"/>
  <c r="W68" i="1"/>
  <c r="W67" i="1"/>
  <c r="W70" i="1" s="1"/>
  <c r="S69" i="1"/>
  <c r="S68" i="1"/>
  <c r="S67" i="1"/>
  <c r="K69" i="1"/>
  <c r="K68" i="1"/>
  <c r="K67" i="1"/>
  <c r="O68" i="1"/>
  <c r="S70" i="1" l="1"/>
  <c r="K70" i="1"/>
  <c r="L50" i="1"/>
  <c r="M50" i="1"/>
  <c r="N50" i="1"/>
  <c r="P50" i="1"/>
  <c r="Q50" i="1"/>
  <c r="R50" i="1"/>
  <c r="T50" i="1"/>
  <c r="U50" i="1"/>
  <c r="V50" i="1"/>
  <c r="X50" i="1"/>
  <c r="Y50" i="1"/>
  <c r="Z50" i="1"/>
  <c r="AA50" i="1"/>
  <c r="AB50" i="1"/>
  <c r="W49" i="1"/>
  <c r="W50" i="1" s="1"/>
  <c r="S49" i="1"/>
  <c r="O49" i="1"/>
  <c r="K49" i="1"/>
  <c r="W80" i="1" l="1"/>
  <c r="X80" i="1"/>
  <c r="Y80" i="1"/>
  <c r="Z80" i="1"/>
  <c r="K65" i="1"/>
  <c r="I20" i="4" l="1"/>
  <c r="H20" i="4"/>
  <c r="I16" i="4"/>
  <c r="H16" i="4"/>
  <c r="S65" i="1"/>
  <c r="K111" i="1" l="1"/>
  <c r="L96" i="1"/>
  <c r="L97" i="1" s="1"/>
  <c r="M96" i="1"/>
  <c r="M97" i="1" s="1"/>
  <c r="N96" i="1"/>
  <c r="N97" i="1" s="1"/>
  <c r="P96" i="1"/>
  <c r="Q96" i="1"/>
  <c r="R96" i="1"/>
  <c r="S96" i="1"/>
  <c r="S97" i="1" s="1"/>
  <c r="T96" i="1"/>
  <c r="T97" i="1" s="1"/>
  <c r="U96" i="1"/>
  <c r="U97" i="1" s="1"/>
  <c r="V96" i="1"/>
  <c r="V97" i="1" s="1"/>
  <c r="W96" i="1"/>
  <c r="W97" i="1" s="1"/>
  <c r="X96" i="1"/>
  <c r="X97" i="1" s="1"/>
  <c r="Y96" i="1"/>
  <c r="Y97" i="1" s="1"/>
  <c r="Z96" i="1"/>
  <c r="Z97" i="1" s="1"/>
  <c r="AA96" i="1"/>
  <c r="AB96" i="1"/>
  <c r="K95" i="1"/>
  <c r="K96" i="1" s="1"/>
  <c r="K97" i="1" s="1"/>
  <c r="N79" i="1"/>
  <c r="N80" i="1" s="1"/>
  <c r="M79" i="1"/>
  <c r="M80" i="1" s="1"/>
  <c r="L79" i="1"/>
  <c r="L80" i="1" s="1"/>
  <c r="K76" i="1"/>
  <c r="K75" i="1"/>
  <c r="K79" i="1" l="1"/>
  <c r="K80" i="1" s="1"/>
  <c r="S111" i="1"/>
  <c r="AB53" i="1" l="1"/>
  <c r="AA53" i="1"/>
  <c r="Z53" i="1"/>
  <c r="Y53" i="1"/>
  <c r="X53" i="1"/>
  <c r="V53" i="1"/>
  <c r="U53" i="1"/>
  <c r="T53" i="1"/>
  <c r="R53" i="1"/>
  <c r="Q53" i="1"/>
  <c r="P53" i="1"/>
  <c r="N53" i="1"/>
  <c r="M53" i="1"/>
  <c r="L53" i="1"/>
  <c r="W52" i="1"/>
  <c r="S52" i="1"/>
  <c r="O52" i="1"/>
  <c r="K52" i="1"/>
  <c r="W51" i="1"/>
  <c r="W53" i="1" s="1"/>
  <c r="S51" i="1"/>
  <c r="O51" i="1"/>
  <c r="K51" i="1"/>
  <c r="K53" i="1" l="1"/>
  <c r="O53" i="1"/>
  <c r="S53" i="1"/>
  <c r="AB59" i="1"/>
  <c r="AA59" i="1"/>
  <c r="Z59" i="1"/>
  <c r="Y59" i="1"/>
  <c r="X59" i="1"/>
  <c r="W58" i="1"/>
  <c r="W57" i="1"/>
  <c r="V59" i="1"/>
  <c r="U59" i="1"/>
  <c r="T59" i="1"/>
  <c r="S58" i="1"/>
  <c r="S57" i="1"/>
  <c r="S59" i="1" s="1"/>
  <c r="R59" i="1"/>
  <c r="Q59" i="1"/>
  <c r="P59" i="1"/>
  <c r="N59" i="1"/>
  <c r="M59" i="1"/>
  <c r="L59" i="1"/>
  <c r="O58" i="1"/>
  <c r="O57" i="1"/>
  <c r="K58" i="1"/>
  <c r="K57" i="1"/>
  <c r="J9" i="2" s="1"/>
  <c r="W59" i="1" l="1"/>
  <c r="O59" i="1"/>
  <c r="K59" i="1"/>
  <c r="N127" i="1"/>
  <c r="N128" i="1" s="1"/>
  <c r="M127" i="1"/>
  <c r="M128" i="1" s="1"/>
  <c r="L127" i="1"/>
  <c r="L128" i="1" s="1"/>
  <c r="K125" i="1"/>
  <c r="K127" i="1" s="1"/>
  <c r="K128" i="1" s="1"/>
  <c r="N120" i="1"/>
  <c r="M120" i="1"/>
  <c r="L120" i="1"/>
  <c r="K119" i="1"/>
  <c r="K120" i="1" s="1"/>
  <c r="N118" i="1"/>
  <c r="M118" i="1"/>
  <c r="L118" i="1"/>
  <c r="K117" i="1"/>
  <c r="K118" i="1" s="1"/>
  <c r="N116" i="1"/>
  <c r="M116" i="1"/>
  <c r="L116" i="1"/>
  <c r="K115" i="1"/>
  <c r="K116" i="1" s="1"/>
  <c r="N114" i="1"/>
  <c r="M114" i="1"/>
  <c r="L114" i="1"/>
  <c r="K113" i="1"/>
  <c r="K114" i="1" s="1"/>
  <c r="L112" i="1"/>
  <c r="K112" i="1"/>
  <c r="N110" i="1"/>
  <c r="M110" i="1"/>
  <c r="L110" i="1"/>
  <c r="K109" i="1"/>
  <c r="K110" i="1" s="1"/>
  <c r="N104" i="1"/>
  <c r="M104" i="1"/>
  <c r="L104" i="1"/>
  <c r="K103" i="1"/>
  <c r="K104" i="1" s="1"/>
  <c r="N102" i="1"/>
  <c r="M102" i="1"/>
  <c r="L102" i="1"/>
  <c r="K101" i="1"/>
  <c r="N83" i="1"/>
  <c r="N89" i="1" s="1"/>
  <c r="M83" i="1"/>
  <c r="M89" i="1" s="1"/>
  <c r="L83" i="1"/>
  <c r="L89" i="1" s="1"/>
  <c r="K82" i="1"/>
  <c r="K83" i="1" s="1"/>
  <c r="K89" i="1" s="1"/>
  <c r="N72" i="1"/>
  <c r="M72" i="1"/>
  <c r="L72" i="1"/>
  <c r="K71" i="1"/>
  <c r="K72" i="1" s="1"/>
  <c r="N73" i="1"/>
  <c r="M73" i="1"/>
  <c r="K63" i="1"/>
  <c r="K62" i="1"/>
  <c r="K48" i="1"/>
  <c r="K50" i="1" s="1"/>
  <c r="K45" i="1"/>
  <c r="K47" i="1" s="1"/>
  <c r="K42" i="1"/>
  <c r="K44" i="1" s="1"/>
  <c r="K39" i="1"/>
  <c r="K41" i="1" s="1"/>
  <c r="K37" i="1"/>
  <c r="K34" i="1"/>
  <c r="K31" i="1"/>
  <c r="K23" i="1"/>
  <c r="AA33" i="1"/>
  <c r="AA60" i="1" s="1"/>
  <c r="AB33" i="1"/>
  <c r="AB60" i="1" s="1"/>
  <c r="AA38" i="1"/>
  <c r="AB38" i="1"/>
  <c r="K66" i="1" l="1"/>
  <c r="K73" i="1" s="1"/>
  <c r="K36" i="1"/>
  <c r="B22" i="4"/>
  <c r="K102" i="1"/>
  <c r="K121" i="1" s="1"/>
  <c r="K122" i="1" s="1"/>
  <c r="M121" i="1"/>
  <c r="M122" i="1" s="1"/>
  <c r="N121" i="1"/>
  <c r="N122" i="1" s="1"/>
  <c r="L73" i="1"/>
  <c r="L121" i="1"/>
  <c r="L122" i="1" s="1"/>
  <c r="T112" i="1"/>
  <c r="S112" i="1"/>
  <c r="T132" i="1" l="1"/>
  <c r="T133" i="1" s="1"/>
  <c r="U132" i="1"/>
  <c r="U133" i="1" s="1"/>
  <c r="V132" i="1"/>
  <c r="V133" i="1" s="1"/>
  <c r="S130" i="1"/>
  <c r="S132" i="1" s="1"/>
  <c r="S133" i="1" s="1"/>
  <c r="T127" i="1"/>
  <c r="T128" i="1" s="1"/>
  <c r="U127" i="1"/>
  <c r="U128" i="1" s="1"/>
  <c r="V127" i="1"/>
  <c r="V128" i="1" s="1"/>
  <c r="S125" i="1"/>
  <c r="S127" i="1" s="1"/>
  <c r="S128" i="1" s="1"/>
  <c r="T120" i="1"/>
  <c r="U120" i="1"/>
  <c r="V120" i="1"/>
  <c r="S119" i="1"/>
  <c r="S120" i="1" s="1"/>
  <c r="T118" i="1"/>
  <c r="U118" i="1"/>
  <c r="V118" i="1"/>
  <c r="S117" i="1"/>
  <c r="S118" i="1" s="1"/>
  <c r="T116" i="1"/>
  <c r="U116" i="1"/>
  <c r="V116" i="1"/>
  <c r="S115" i="1"/>
  <c r="S116" i="1" s="1"/>
  <c r="T114" i="1"/>
  <c r="U114" i="1"/>
  <c r="V114" i="1"/>
  <c r="S113" i="1"/>
  <c r="S114" i="1" s="1"/>
  <c r="T110" i="1"/>
  <c r="U110" i="1"/>
  <c r="V110" i="1"/>
  <c r="S109" i="1"/>
  <c r="S110" i="1" s="1"/>
  <c r="T104" i="1"/>
  <c r="U104" i="1"/>
  <c r="V104" i="1"/>
  <c r="S103" i="1"/>
  <c r="S6" i="2" s="1"/>
  <c r="T102" i="1"/>
  <c r="U102" i="1"/>
  <c r="V102" i="1"/>
  <c r="S101" i="1"/>
  <c r="T83" i="1"/>
  <c r="T89" i="1" s="1"/>
  <c r="U83" i="1"/>
  <c r="U89" i="1" s="1"/>
  <c r="V83" i="1"/>
  <c r="V89" i="1" s="1"/>
  <c r="S82" i="1"/>
  <c r="S83" i="1" s="1"/>
  <c r="S89" i="1" s="1"/>
  <c r="S76" i="1"/>
  <c r="S77" i="1"/>
  <c r="S12" i="2" s="1"/>
  <c r="S78" i="1"/>
  <c r="S75" i="1"/>
  <c r="T79" i="1"/>
  <c r="T80" i="1" s="1"/>
  <c r="U79" i="1"/>
  <c r="U80" i="1" s="1"/>
  <c r="V79" i="1"/>
  <c r="V80" i="1" s="1"/>
  <c r="T72" i="1"/>
  <c r="U72" i="1"/>
  <c r="V72" i="1"/>
  <c r="W72" i="1"/>
  <c r="X72" i="1"/>
  <c r="Y72" i="1"/>
  <c r="Z72" i="1"/>
  <c r="Z73" i="1" s="1"/>
  <c r="S71" i="1"/>
  <c r="S72" i="1" s="1"/>
  <c r="X73" i="1"/>
  <c r="Y73" i="1"/>
  <c r="S63" i="1"/>
  <c r="S62" i="1"/>
  <c r="S48" i="1"/>
  <c r="S50" i="1" s="1"/>
  <c r="S45" i="1"/>
  <c r="S47" i="1" s="1"/>
  <c r="S42" i="1"/>
  <c r="S44" i="1" s="1"/>
  <c r="S39" i="1"/>
  <c r="S41" i="1" s="1"/>
  <c r="S37" i="1"/>
  <c r="S38" i="1" s="1"/>
  <c r="S34" i="1"/>
  <c r="O34" i="1"/>
  <c r="S31" i="1"/>
  <c r="S26" i="1"/>
  <c r="S30" i="1" s="1"/>
  <c r="S23" i="1"/>
  <c r="S25" i="1" s="1"/>
  <c r="S18" i="1"/>
  <c r="T38" i="1"/>
  <c r="U38" i="1"/>
  <c r="V38" i="1"/>
  <c r="W38" i="1"/>
  <c r="X38" i="1"/>
  <c r="Y38" i="1"/>
  <c r="Z38" i="1"/>
  <c r="T33" i="1"/>
  <c r="U33" i="1"/>
  <c r="V33" i="1"/>
  <c r="W33" i="1"/>
  <c r="X33" i="1"/>
  <c r="Y33" i="1"/>
  <c r="Z33" i="1"/>
  <c r="S3" i="2" l="1"/>
  <c r="S4" i="2"/>
  <c r="F16" i="4" s="1"/>
  <c r="S36" i="1"/>
  <c r="S22" i="1"/>
  <c r="S66" i="1"/>
  <c r="S73" i="1" s="1"/>
  <c r="O36" i="1"/>
  <c r="F22" i="4"/>
  <c r="F20" i="4" s="1"/>
  <c r="Z98" i="1"/>
  <c r="Y98" i="1"/>
  <c r="X98" i="1"/>
  <c r="W73" i="1"/>
  <c r="W98" i="1" s="1"/>
  <c r="S102" i="1"/>
  <c r="F19" i="4"/>
  <c r="V134" i="1"/>
  <c r="U73" i="1"/>
  <c r="V73" i="1"/>
  <c r="V121" i="1"/>
  <c r="V122" i="1" s="1"/>
  <c r="U121" i="1"/>
  <c r="U122" i="1" s="1"/>
  <c r="U134" i="1"/>
  <c r="T134" i="1"/>
  <c r="S134" i="1"/>
  <c r="T121" i="1"/>
  <c r="T122" i="1" s="1"/>
  <c r="S79" i="1"/>
  <c r="S80" i="1" s="1"/>
  <c r="T73" i="1"/>
  <c r="S33" i="1"/>
  <c r="S104" i="1"/>
  <c r="V98" i="1" l="1"/>
  <c r="V135" i="1" s="1"/>
  <c r="F13" i="4" s="1"/>
  <c r="H13" i="4" s="1"/>
  <c r="S121" i="1"/>
  <c r="S122" i="1" s="1"/>
  <c r="S98" i="1"/>
  <c r="U98" i="1"/>
  <c r="U135" i="1" s="1"/>
  <c r="F12" i="4" s="1"/>
  <c r="I12" i="4" s="1"/>
  <c r="T98" i="1"/>
  <c r="T135" i="1" s="1"/>
  <c r="F11" i="4" s="1"/>
  <c r="S15" i="2"/>
  <c r="P132" i="1"/>
  <c r="S135" i="1" l="1"/>
  <c r="F14" i="4" s="1"/>
  <c r="I13" i="4"/>
  <c r="Q8" i="3"/>
  <c r="P8" i="3"/>
  <c r="O8" i="3"/>
  <c r="AB97" i="1"/>
  <c r="AA97" i="1"/>
  <c r="R97" i="1"/>
  <c r="Q97" i="1"/>
  <c r="P97" i="1"/>
  <c r="F10" i="4" l="1"/>
  <c r="F15" i="4" s="1"/>
  <c r="N8" i="3"/>
  <c r="N9" i="3" s="1"/>
  <c r="C22" i="4"/>
  <c r="U9" i="3"/>
  <c r="T9" i="3"/>
  <c r="S9" i="3"/>
  <c r="R9" i="3"/>
  <c r="Q9" i="3"/>
  <c r="P9" i="3"/>
  <c r="O9" i="3"/>
  <c r="AB132" i="1"/>
  <c r="AB133" i="1" s="1"/>
  <c r="AA132" i="1"/>
  <c r="AA133" i="1" s="1"/>
  <c r="R132" i="1"/>
  <c r="R133" i="1" s="1"/>
  <c r="Q132" i="1"/>
  <c r="Q133" i="1" s="1"/>
  <c r="P133" i="1"/>
  <c r="N132" i="1"/>
  <c r="N133" i="1" s="1"/>
  <c r="M132" i="1"/>
  <c r="M133" i="1" s="1"/>
  <c r="L132" i="1"/>
  <c r="L133" i="1" s="1"/>
  <c r="O131" i="1"/>
  <c r="K131" i="1"/>
  <c r="O130" i="1"/>
  <c r="K130" i="1"/>
  <c r="AB127" i="1"/>
  <c r="AB128" i="1" s="1"/>
  <c r="AA127" i="1"/>
  <c r="AA128" i="1" s="1"/>
  <c r="R127" i="1"/>
  <c r="R128" i="1" s="1"/>
  <c r="Q127" i="1"/>
  <c r="Q128" i="1" s="1"/>
  <c r="P127" i="1"/>
  <c r="P128" i="1" s="1"/>
  <c r="O126" i="1"/>
  <c r="O125" i="1"/>
  <c r="AB120" i="1"/>
  <c r="AA120" i="1"/>
  <c r="R120" i="1"/>
  <c r="Q120" i="1"/>
  <c r="O119" i="1"/>
  <c r="O120" i="1" s="1"/>
  <c r="R118" i="1"/>
  <c r="Q118" i="1"/>
  <c r="AB118" i="1"/>
  <c r="AA118" i="1"/>
  <c r="P118" i="1"/>
  <c r="AB116" i="1"/>
  <c r="AA116" i="1"/>
  <c r="R115" i="1"/>
  <c r="R116" i="1" s="1"/>
  <c r="Q115" i="1"/>
  <c r="Q116" i="1" s="1"/>
  <c r="P116" i="1"/>
  <c r="AB114" i="1"/>
  <c r="AA114" i="1"/>
  <c r="R114" i="1"/>
  <c r="Q113" i="1"/>
  <c r="Q114" i="1" s="1"/>
  <c r="P114" i="1"/>
  <c r="R112" i="1"/>
  <c r="Q112" i="1"/>
  <c r="AB112" i="1"/>
  <c r="AA112" i="1"/>
  <c r="O111" i="1"/>
  <c r="O112" i="1" s="1"/>
  <c r="AB110" i="1"/>
  <c r="AA110" i="1"/>
  <c r="R110" i="1"/>
  <c r="Q110" i="1"/>
  <c r="P110" i="1"/>
  <c r="AB107" i="1"/>
  <c r="AA107" i="1"/>
  <c r="AA108" i="1" s="1"/>
  <c r="R107" i="1"/>
  <c r="R108" i="1" s="1"/>
  <c r="Q107" i="1"/>
  <c r="Q108" i="1" s="1"/>
  <c r="P107" i="1"/>
  <c r="P108" i="1" s="1"/>
  <c r="AB105" i="1"/>
  <c r="AB106" i="1" s="1"/>
  <c r="AA105" i="1"/>
  <c r="R105" i="1"/>
  <c r="R106" i="1" s="1"/>
  <c r="Q105" i="1"/>
  <c r="Q106" i="1" s="1"/>
  <c r="P105" i="1"/>
  <c r="P106" i="1" s="1"/>
  <c r="AB104" i="1"/>
  <c r="AA104" i="1"/>
  <c r="R103" i="1"/>
  <c r="R104" i="1" s="1"/>
  <c r="Q103" i="1"/>
  <c r="Q104" i="1" s="1"/>
  <c r="P104" i="1"/>
  <c r="AB102" i="1"/>
  <c r="AA102" i="1"/>
  <c r="R102" i="1"/>
  <c r="Q102" i="1"/>
  <c r="P102" i="1"/>
  <c r="O95" i="1"/>
  <c r="O96" i="1" s="1"/>
  <c r="O92" i="1"/>
  <c r="AB83" i="1"/>
  <c r="AB89" i="1" s="1"/>
  <c r="AA83" i="1"/>
  <c r="AA89" i="1" s="1"/>
  <c r="R83" i="1"/>
  <c r="R89" i="1" s="1"/>
  <c r="Q83" i="1"/>
  <c r="Q89" i="1" s="1"/>
  <c r="P83" i="1"/>
  <c r="P89" i="1" s="1"/>
  <c r="O82" i="1"/>
  <c r="O83" i="1" s="1"/>
  <c r="O89" i="1" s="1"/>
  <c r="R79" i="1"/>
  <c r="R80" i="1" s="1"/>
  <c r="O78" i="1"/>
  <c r="N9" i="2" s="1"/>
  <c r="O77" i="1"/>
  <c r="O76" i="1"/>
  <c r="AB72" i="1"/>
  <c r="AA72" i="1"/>
  <c r="R72" i="1"/>
  <c r="Q72" i="1"/>
  <c r="P72" i="1"/>
  <c r="O71" i="1"/>
  <c r="O72" i="1" s="1"/>
  <c r="O69" i="1"/>
  <c r="O67" i="1"/>
  <c r="O65" i="1"/>
  <c r="O48" i="1"/>
  <c r="O50" i="1" s="1"/>
  <c r="O45" i="1"/>
  <c r="O47" i="1" s="1"/>
  <c r="N38" i="1"/>
  <c r="M38" i="1"/>
  <c r="L38" i="1"/>
  <c r="R37" i="1"/>
  <c r="R38" i="1" s="1"/>
  <c r="Q38" i="1"/>
  <c r="P38" i="1"/>
  <c r="K38" i="1"/>
  <c r="N33" i="1"/>
  <c r="M33" i="1"/>
  <c r="L33" i="1"/>
  <c r="R32" i="1"/>
  <c r="R33" i="1" s="1"/>
  <c r="Q32" i="1"/>
  <c r="K32" i="1"/>
  <c r="R27" i="1"/>
  <c r="R30" i="1" s="1"/>
  <c r="K27" i="1"/>
  <c r="K30" i="1" s="1"/>
  <c r="R24" i="1"/>
  <c r="R25" i="1" s="1"/>
  <c r="Q25" i="1"/>
  <c r="K24" i="1"/>
  <c r="K25" i="1" s="1"/>
  <c r="R21" i="1"/>
  <c r="R22" i="1" s="1"/>
  <c r="Q21" i="1"/>
  <c r="Q22" i="1" s="1"/>
  <c r="K21" i="1"/>
  <c r="K22" i="1" s="1"/>
  <c r="R60" i="1" l="1"/>
  <c r="Q60" i="1"/>
  <c r="O70" i="1"/>
  <c r="O93" i="1"/>
  <c r="O97" i="1" s="1"/>
  <c r="C16" i="4"/>
  <c r="B16" i="4" s="1"/>
  <c r="B20" i="4"/>
  <c r="E22" i="4"/>
  <c r="D22" i="4" s="1"/>
  <c r="M98" i="1"/>
  <c r="N98" i="1"/>
  <c r="L98" i="1"/>
  <c r="AB108" i="1"/>
  <c r="AB121" i="1" s="1"/>
  <c r="AB122" i="1" s="1"/>
  <c r="I19" i="4"/>
  <c r="AA106" i="1"/>
  <c r="AA121" i="1" s="1"/>
  <c r="AA122" i="1" s="1"/>
  <c r="H19" i="4"/>
  <c r="AB73" i="1"/>
  <c r="P73" i="1"/>
  <c r="AB79" i="1"/>
  <c r="AB80" i="1" s="1"/>
  <c r="B19" i="4"/>
  <c r="C19" i="4" s="1"/>
  <c r="O21" i="1"/>
  <c r="Q33" i="1"/>
  <c r="R73" i="1"/>
  <c r="O63" i="1"/>
  <c r="Q79" i="1"/>
  <c r="Q80" i="1" s="1"/>
  <c r="K33" i="1"/>
  <c r="AA73" i="1"/>
  <c r="Q73" i="1"/>
  <c r="O132" i="1"/>
  <c r="O133" i="1" s="1"/>
  <c r="K132" i="1"/>
  <c r="K133" i="1" s="1"/>
  <c r="K134" i="1" s="1"/>
  <c r="O127" i="1"/>
  <c r="O128" i="1" s="1"/>
  <c r="O31" i="1"/>
  <c r="P79" i="1"/>
  <c r="P80" i="1" s="1"/>
  <c r="AA79" i="1"/>
  <c r="AA80" i="1" s="1"/>
  <c r="N134" i="1"/>
  <c r="Q134" i="1"/>
  <c r="AA134" i="1"/>
  <c r="O26" i="1"/>
  <c r="R134" i="1"/>
  <c r="O39" i="1"/>
  <c r="O41" i="1" s="1"/>
  <c r="O62" i="1"/>
  <c r="R121" i="1"/>
  <c r="R122" i="1" s="1"/>
  <c r="O24" i="1"/>
  <c r="P33" i="1"/>
  <c r="P60" i="1" s="1"/>
  <c r="O101" i="1"/>
  <c r="Q121" i="1"/>
  <c r="Q122" i="1" s="1"/>
  <c r="O105" i="1"/>
  <c r="O106" i="1" s="1"/>
  <c r="O109" i="1"/>
  <c r="O110" i="1" s="1"/>
  <c r="O113" i="1"/>
  <c r="O114" i="1" s="1"/>
  <c r="O117" i="1"/>
  <c r="O118" i="1" s="1"/>
  <c r="O18" i="1"/>
  <c r="O23" i="1"/>
  <c r="L134" i="1"/>
  <c r="P134" i="1"/>
  <c r="O27" i="1"/>
  <c r="AB134" i="1"/>
  <c r="O32" i="1"/>
  <c r="O37" i="1"/>
  <c r="O42" i="1"/>
  <c r="O44" i="1" s="1"/>
  <c r="O75" i="1"/>
  <c r="O115" i="1"/>
  <c r="M134" i="1"/>
  <c r="O103" i="1"/>
  <c r="O104" i="1" s="1"/>
  <c r="O107" i="1"/>
  <c r="O108" i="1" s="1"/>
  <c r="P112" i="1"/>
  <c r="P120" i="1"/>
  <c r="N3" i="2" l="1"/>
  <c r="O30" i="1"/>
  <c r="O25" i="1"/>
  <c r="E16" i="4"/>
  <c r="N6" i="2"/>
  <c r="E19" i="4" s="1"/>
  <c r="D19" i="4" s="1"/>
  <c r="O22" i="1"/>
  <c r="O66" i="1"/>
  <c r="O73" i="1" s="1"/>
  <c r="C20" i="4"/>
  <c r="E27" i="4"/>
  <c r="E20" i="4" s="1"/>
  <c r="O116" i="1"/>
  <c r="O38" i="1"/>
  <c r="P98" i="1"/>
  <c r="O134" i="1"/>
  <c r="O79" i="1"/>
  <c r="O80" i="1" s="1"/>
  <c r="O33" i="1"/>
  <c r="J15" i="2"/>
  <c r="AA98" i="1"/>
  <c r="AA135" i="1" s="1"/>
  <c r="H10" i="4" s="1"/>
  <c r="H11" i="4" s="1"/>
  <c r="R98" i="1"/>
  <c r="R135" i="1" s="1"/>
  <c r="Q98" i="1"/>
  <c r="Q135" i="1" s="1"/>
  <c r="M135" i="1"/>
  <c r="N135" i="1"/>
  <c r="I8" i="3" s="1"/>
  <c r="I9" i="3" s="1"/>
  <c r="AB98" i="1"/>
  <c r="AB135" i="1" s="1"/>
  <c r="I10" i="4" s="1"/>
  <c r="O102" i="1"/>
  <c r="P121" i="1"/>
  <c r="P122" i="1" s="1"/>
  <c r="L135" i="1"/>
  <c r="O60" i="1" l="1"/>
  <c r="O98" i="1" s="1"/>
  <c r="O121" i="1"/>
  <c r="O122" i="1" s="1"/>
  <c r="I14" i="4"/>
  <c r="I15" i="4" s="1"/>
  <c r="I11" i="4"/>
  <c r="K98" i="1"/>
  <c r="K135" i="1" s="1"/>
  <c r="F8" i="3" s="1"/>
  <c r="F9" i="3" s="1"/>
  <c r="N15" i="2"/>
  <c r="E13" i="4"/>
  <c r="M8" i="3"/>
  <c r="M9" i="3" s="1"/>
  <c r="E12" i="4"/>
  <c r="L8" i="3"/>
  <c r="L9" i="3" s="1"/>
  <c r="B13" i="4"/>
  <c r="C13" i="4" s="1"/>
  <c r="P135" i="1"/>
  <c r="K8" i="3" s="1"/>
  <c r="K9" i="3" s="1"/>
  <c r="D16" i="4"/>
  <c r="B11" i="4"/>
  <c r="G8" i="3"/>
  <c r="G9" i="3" s="1"/>
  <c r="H8" i="3"/>
  <c r="H9" i="3" s="1"/>
  <c r="B12" i="4"/>
  <c r="C12" i="4" s="1"/>
  <c r="O135" i="1" l="1"/>
  <c r="J8" i="3" s="1"/>
  <c r="J9" i="3" s="1"/>
  <c r="D13" i="4"/>
  <c r="D12" i="4"/>
  <c r="E11" i="4"/>
  <c r="E10" i="4" s="1"/>
  <c r="E15" i="4" s="1"/>
  <c r="C11" i="4"/>
  <c r="B10" i="4"/>
  <c r="C10" i="4" l="1"/>
  <c r="B15" i="4"/>
  <c r="B14" i="4"/>
  <c r="D11" i="4"/>
  <c r="H14" i="4"/>
  <c r="H15" i="4" s="1"/>
  <c r="D10" i="4" l="1"/>
  <c r="C15" i="4"/>
  <c r="C14" i="4" s="1"/>
  <c r="D20" i="4" l="1"/>
  <c r="D15" i="4" s="1"/>
  <c r="E14" i="4"/>
  <c r="D14" i="4" s="1"/>
</calcChain>
</file>

<file path=xl/sharedStrings.xml><?xml version="1.0" encoding="utf-8"?>
<sst xmlns="http://schemas.openxmlformats.org/spreadsheetml/2006/main" count="667" uniqueCount="198">
  <si>
    <t>UGDYMO KOKYBĖS IR SPORTO PLĖTROS</t>
  </si>
  <si>
    <t>TIKSLŲ, PROGRAMŲ, PROGRAMŲ TIKSLŲ, UŽDAVINIŲ, UŽDAVINIŲ VERTINIMO KRITERIJŲ, PRIEMONIŲ IR PRIEMONIŲ IŠLAIDŲ SUVESTINĖ</t>
  </si>
  <si>
    <t>Programos kodas</t>
  </si>
  <si>
    <t>Programos tikslo kodas</t>
  </si>
  <si>
    <t>Uždavinio kodas</t>
  </si>
  <si>
    <t>Priemonės kodas</t>
  </si>
  <si>
    <t>Priemonės pavadinimas</t>
  </si>
  <si>
    <t>Priemonės požymis</t>
  </si>
  <si>
    <t>Funkcinės klasifikacijos kodas</t>
  </si>
  <si>
    <t>Asignavimų valdytojo kodas</t>
  </si>
  <si>
    <t>Priemonės vykdytojo kodas</t>
  </si>
  <si>
    <t>Finansavimo šaltinis</t>
  </si>
  <si>
    <t>Iš viso</t>
  </si>
  <si>
    <t>Išlaidoms</t>
  </si>
  <si>
    <t>turtui įsigyti ir finansiniams įsipareigojimams vykdyti</t>
  </si>
  <si>
    <t>Pavadinimas</t>
  </si>
  <si>
    <t>Darbo užmokesčiui</t>
  </si>
  <si>
    <t>Strateginis tikslas 01. Gerinti švietimo kokybę ir efektyvumą bei sudaryti sąlygas mokytis visą gyvenimą</t>
  </si>
  <si>
    <t>01</t>
  </si>
  <si>
    <t>Teikti kokybiškas bendrojo ugdymo mokyklų paslaugas</t>
  </si>
  <si>
    <t>Užtikrinti mokymo(-si) programų įvairovę ir kokybę šiuolaikiškai aprūpintose švietimo įstaigose</t>
  </si>
  <si>
    <t>09.01.01.01</t>
  </si>
  <si>
    <t>SB</t>
  </si>
  <si>
    <t>KTL</t>
  </si>
  <si>
    <t>Iš viso:</t>
  </si>
  <si>
    <t>02</t>
  </si>
  <si>
    <t xml:space="preserve"> Pradinio ugdymo aplinkos išlaikymas </t>
  </si>
  <si>
    <t>09.01.02.01</t>
  </si>
  <si>
    <t>03</t>
  </si>
  <si>
    <t xml:space="preserve"> Pagrindinio ugdymo aplinkos išlaikymas </t>
  </si>
  <si>
    <t>09.02.01.01</t>
  </si>
  <si>
    <t>04</t>
  </si>
  <si>
    <t xml:space="preserve"> Vidurinio ugdymo aplinkos išlaikymas    </t>
  </si>
  <si>
    <t>09.02.02.01</t>
  </si>
  <si>
    <t>05</t>
  </si>
  <si>
    <t xml:space="preserve">Ikimokyklinio ugdymo proceso užtikrinimas </t>
  </si>
  <si>
    <t>SB(VB)</t>
  </si>
  <si>
    <t>06</t>
  </si>
  <si>
    <t xml:space="preserve">Pradinio ugdymo proceso užtikrinimas </t>
  </si>
  <si>
    <t>07</t>
  </si>
  <si>
    <t xml:space="preserve">Pagrindinio ugdymo proceso užtikrinimas </t>
  </si>
  <si>
    <t>08</t>
  </si>
  <si>
    <t>Vidurinio ugdymo proceso užtikrinimas</t>
  </si>
  <si>
    <t>09</t>
  </si>
  <si>
    <t>Brandos egzaminų vykdymas</t>
  </si>
  <si>
    <t>10</t>
  </si>
  <si>
    <t>Perskirstyta MK dalis</t>
  </si>
  <si>
    <t>09.06.01.01</t>
  </si>
  <si>
    <t>Iš viso uždaviniui:</t>
  </si>
  <si>
    <t>Teikti kokybiškas neformaliojo ugdymo įstaigų paslaugas</t>
  </si>
  <si>
    <t>Neformaliojo ugdymo įstaigų išlaikymas</t>
  </si>
  <si>
    <t>09.05.01.01</t>
  </si>
  <si>
    <t>Neformalus vaikų ir suaugusiųjų švietimas (NVŠ projektai)</t>
  </si>
  <si>
    <t>VL</t>
  </si>
  <si>
    <t>Trečiojo amžiaus universiteto išlaikymas</t>
  </si>
  <si>
    <t>09.05.01.02</t>
  </si>
  <si>
    <t>Užtikrinti efektyvią švietimo įstaigų veiklą ir teikiamų paslaugų kokybę(mokyklos nepildo)</t>
  </si>
  <si>
    <t>Šilutės rajono švietimo pagalbos tarnybos išlaikymas, paslaugų teikimas</t>
  </si>
  <si>
    <t>ES</t>
  </si>
  <si>
    <t>Vykdyti priemones, netiesiogiai įtakojančias kokybišką ugdymo procesą (centralizuotų priemonių vykdymas) (mokyklos nepildo)</t>
  </si>
  <si>
    <t>Rajoniniai, respublikiniai, tarptautiniai renginiai (olimpiados, konkursai, konferencijos, dainų šventės, festivaliai, sporto varžybos)</t>
  </si>
  <si>
    <t>09.08.01.01</t>
  </si>
  <si>
    <t>Vaikų vasaros poilsis</t>
  </si>
  <si>
    <t>Pedagoginių darbuotojų darbo apmokėjimo sąlygų gerinimas ir skaičių optimizavimas</t>
  </si>
  <si>
    <t>Pedagoginių darbuotojų darbo užmokesčio didinimas</t>
  </si>
  <si>
    <t>Pedagoginių darbuotojų skaičiaus mažinimas</t>
  </si>
  <si>
    <t>Iš viso tikslui:</t>
  </si>
  <si>
    <t>Specialiųjų programų įgyvendinimas</t>
  </si>
  <si>
    <t>Papildomų paslaugų teikimo užtikrinimas</t>
  </si>
  <si>
    <t>SB(SP)</t>
  </si>
  <si>
    <t>Maitinimo organizavimas mokyklose  (pradinis ugdymas)</t>
  </si>
  <si>
    <t>Maitinimo organizavimas mokyklose (pagrindinis ugdymas)</t>
  </si>
  <si>
    <t>Maitinimo organizavimas mokyklose (vidurinis ugdymas)</t>
  </si>
  <si>
    <t>Tėvų mokesčiai už ugdymą papildomojo ugdymo įstaigose</t>
  </si>
  <si>
    <t>Pajamos už papildomai teikiamas paslaugas (nuoma ir kt.) (pradinis ugdymas)</t>
  </si>
  <si>
    <t>Pajamos už papildomai teikiamas paslaugas (nuoma ir kt.) (pagrindinis ugdymas)</t>
  </si>
  <si>
    <t>Pajamos už papildomai teikiamas paslaugas (nuoma ir kt.) (vidurinis ugdymas)</t>
  </si>
  <si>
    <t>Pajamos už papildomai teikiamas paslaugas (nuoma ir kt.) (neformalusis ugdymas)</t>
  </si>
  <si>
    <t>Pajamos už teikiamas paslaugas Šilutės rajono švietimo pagalbos tarnyboje (kursai, seminarai)</t>
  </si>
  <si>
    <t>Ugdyti ir skatinti sveiką, stiprų, gerai fiziškai ir dvasiškai susiformavusį pilietį per sportinę ar klubinę veiklą</t>
  </si>
  <si>
    <t xml:space="preserve">Užtikrinti sporto bazių renovaciją, priežiūrą ir sporto viešosios įstaigos išlaikymą ir veiklą. </t>
  </si>
  <si>
    <t xml:space="preserve"> VšĮ "Šilutės sportas" išlaikymas</t>
  </si>
  <si>
    <t xml:space="preserve">Užtikrinti NVO sportinės veiklos organizavimą ir klubinės veiklos skatinimą </t>
  </si>
  <si>
    <t>NVO sporto klubų veiklos rėmimas ir sportininkų skatinimas</t>
  </si>
  <si>
    <t xml:space="preserve">          Iš viso 01 programai</t>
  </si>
  <si>
    <t>Finansavimo šaltiniai</t>
  </si>
  <si>
    <t>Strateginio tikslo kodas</t>
  </si>
  <si>
    <t>Programos pavadinimas</t>
  </si>
  <si>
    <t>Iš jų darbo užmokesčiui</t>
  </si>
  <si>
    <t>Ugdymo kokybės ir sporto plėtros</t>
  </si>
  <si>
    <t>IŠ VISO:</t>
  </si>
  <si>
    <t>Bendras lėšų poreikis ir numatomi finansavimo šaltiniai</t>
  </si>
  <si>
    <t>Ekonominės klasifikacijos grupės</t>
  </si>
  <si>
    <t>bazinis biudžetas</t>
  </si>
  <si>
    <t>pakeitimai/
(+padidėjimas
-sumažėjimas)</t>
  </si>
  <si>
    <t>iš viso</t>
  </si>
  <si>
    <t>1. Iš viso lėšų poreikis:</t>
  </si>
  <si>
    <t>1.1.išlaidoms</t>
  </si>
  <si>
    <t>1.1.1.iš jų darbo užmokesčiui</t>
  </si>
  <si>
    <t>1.2. turtui įsigyti ir finansiniams įsipareigojimams vykdyti</t>
  </si>
  <si>
    <t>2. Finansavimas</t>
  </si>
  <si>
    <t xml:space="preserve"> 2.1.Savivaldybės biudžetas:</t>
  </si>
  <si>
    <t>2.1.1. iš jo: valstybės biudžeto specialioji tikslinė dotacija</t>
  </si>
  <si>
    <t xml:space="preserve"> 2.1.2.iš jo: aplinkos apsaugos rėmimo specialiosios programos lėšos</t>
  </si>
  <si>
    <t>2.1.3. iš jo: visuomenės sveikatos rėmimo specialiosios programos lėšos</t>
  </si>
  <si>
    <t>2.2. Kiti šaltiniai:</t>
  </si>
  <si>
    <t>2 įst.</t>
  </si>
  <si>
    <t>1 įst.</t>
  </si>
  <si>
    <t>17</t>
  </si>
  <si>
    <t>7</t>
  </si>
  <si>
    <t>29</t>
  </si>
  <si>
    <t>32</t>
  </si>
  <si>
    <t>09.01.01.01   09.01.02.01   09.02.01.01   09.02.02.01</t>
  </si>
  <si>
    <t>tūkst. Eur</t>
  </si>
  <si>
    <t>(Nr. 01)</t>
  </si>
  <si>
    <t>01. Ugdymo kokybės ir sporto plėtros programa</t>
  </si>
  <si>
    <t>01 Ugdymo kokybės ir sporto plėtros programa</t>
  </si>
  <si>
    <t>Ugdymo kokybės krepšelis</t>
  </si>
  <si>
    <t>25</t>
  </si>
  <si>
    <t>Psichologinės pagalbos teikimas</t>
  </si>
  <si>
    <t>09.08.01.02</t>
  </si>
  <si>
    <t>Turtui įsigyti ir finansiniams įsipareigojimams vykdyti</t>
  </si>
  <si>
    <t>Planas</t>
  </si>
  <si>
    <t>Uždavinio vertinimo kriterijus</t>
  </si>
  <si>
    <t>09.05.01.01 09.05.01.02</t>
  </si>
  <si>
    <t>Pasamdyti darbuotojai, vnt.</t>
  </si>
  <si>
    <t>08.01.01.02</t>
  </si>
  <si>
    <r>
      <t xml:space="preserve">Savivaldybės biudžetas </t>
    </r>
    <r>
      <rPr>
        <b/>
        <sz val="10"/>
        <rFont val="Times New Roman"/>
        <family val="1"/>
        <charset val="186"/>
      </rPr>
      <t>SB</t>
    </r>
  </si>
  <si>
    <r>
      <t xml:space="preserve">Skolintos lėšos </t>
    </r>
    <r>
      <rPr>
        <b/>
        <sz val="10"/>
        <rFont val="Times New Roman"/>
        <family val="1"/>
        <charset val="186"/>
      </rPr>
      <t>SL</t>
    </r>
  </si>
  <si>
    <r>
      <t xml:space="preserve">Valstybės lėšos </t>
    </r>
    <r>
      <rPr>
        <b/>
        <sz val="10"/>
        <rFont val="Times New Roman"/>
        <family val="1"/>
        <charset val="186"/>
      </rPr>
      <t>VL</t>
    </r>
  </si>
  <si>
    <r>
      <t xml:space="preserve">Kitos lėšos </t>
    </r>
    <r>
      <rPr>
        <b/>
        <sz val="10"/>
        <rFont val="Times New Roman"/>
        <family val="1"/>
        <charset val="186"/>
      </rPr>
      <t>KTL</t>
    </r>
  </si>
  <si>
    <t xml:space="preserve">Ikimokyklinio ugdymo aplinkos išlaikymas    </t>
  </si>
  <si>
    <t>2023 m.</t>
  </si>
  <si>
    <t>4</t>
  </si>
  <si>
    <t>18 įst.</t>
  </si>
  <si>
    <t>Pagal švietimo įstaigų aprūpinimo inventoriumi, kompiuterine ir organizacine įranga, baldais ir autobusais programą, vnt.</t>
  </si>
  <si>
    <t>6 įst.</t>
  </si>
  <si>
    <t>Pagal MK skaičiavimo metodiką, įstaigų skaičius vnt.</t>
  </si>
  <si>
    <t xml:space="preserve">6 įst. </t>
  </si>
  <si>
    <t>Pagal ŠMM patvirtintą tvarką, įstaigų skaičius vnt.</t>
  </si>
  <si>
    <t>Pagal ŠMM patvirtintus bendruosius ugdymo planus, įstaigų skaičius vnt.</t>
  </si>
  <si>
    <t>Pagal ŠMM patvirtintą tvarką, tiekėjų skaičius vnt.</t>
  </si>
  <si>
    <t>Savivaldybės tarybos sprendimu, įstaigų skaičius, vnt.</t>
  </si>
  <si>
    <t>Pagal ŠMM programą, įstaigų skaičius vnt.</t>
  </si>
  <si>
    <t>Savivaldybės tarybos sprendimu, įstaigų skaičius vnt.</t>
  </si>
  <si>
    <t>17 įst.</t>
  </si>
  <si>
    <t>Sporto klubų veikla, sportininkų apdovanojimai, vnt.</t>
  </si>
  <si>
    <r>
      <t xml:space="preserve">Kelių priežiūros ir plėtros programa </t>
    </r>
    <r>
      <rPr>
        <b/>
        <sz val="10"/>
        <rFont val="Times New Roman"/>
        <family val="1"/>
        <charset val="186"/>
      </rPr>
      <t>KPPP</t>
    </r>
  </si>
  <si>
    <t>Maitinimo organizavimas ikimokyklinio ir priešmokyklinio amžiaus vaikams (tėvų mokesčiai) (ikimokyklinis ugdymas) (darželiai ir ikimokyklinės grupės)</t>
  </si>
  <si>
    <t>2024-ųjų metų išlaidų projektas</t>
  </si>
  <si>
    <t>2024 m.</t>
  </si>
  <si>
    <t>Projektas 2024 m.</t>
  </si>
  <si>
    <t xml:space="preserve">09.01.01.01.  09.01.02.01.  09.02.01.01.  09.02.02.01.  09.06.01.01.  09.05.01.01.  09.05.01.02.  09.08.01.01.  08.01.01.02. 09.08.01.02 </t>
  </si>
  <si>
    <r>
      <t xml:space="preserve">Valstybės biudžeto specialioji tikslinė dotacija </t>
    </r>
    <r>
      <rPr>
        <b/>
        <sz val="10"/>
        <rFont val="Times New Roman"/>
        <family val="1"/>
        <charset val="186"/>
      </rPr>
      <t>SB(VB)</t>
    </r>
  </si>
  <si>
    <r>
      <t xml:space="preserve">Aplinkos apsaugos rėmimo specialiosios programos lėšos </t>
    </r>
    <r>
      <rPr>
        <b/>
        <sz val="10"/>
        <rFont val="Times New Roman"/>
        <family val="1"/>
        <charset val="186"/>
      </rPr>
      <t>SB(AA)</t>
    </r>
  </si>
  <si>
    <r>
      <t xml:space="preserve">Pajamos už suteiktas paslaugas </t>
    </r>
    <r>
      <rPr>
        <b/>
        <sz val="10"/>
        <rFont val="Times New Roman"/>
        <family val="1"/>
        <charset val="186"/>
      </rPr>
      <t>SB(SP)</t>
    </r>
  </si>
  <si>
    <r>
      <t xml:space="preserve">Švietimo įstaigų modernizavimo programa </t>
    </r>
    <r>
      <rPr>
        <b/>
        <sz val="10"/>
        <rFont val="Times New Roman"/>
        <family val="1"/>
      </rPr>
      <t>SB(ŠIMP)</t>
    </r>
  </si>
  <si>
    <r>
      <t xml:space="preserve">Užsienio valstybių, tarptautinių organizacijų ir Europos Sąjungos lėšos </t>
    </r>
    <r>
      <rPr>
        <b/>
        <sz val="10"/>
        <rFont val="Times New Roman"/>
        <family val="1"/>
      </rPr>
      <t>ES, EEE</t>
    </r>
  </si>
  <si>
    <r>
      <t xml:space="preserve">Visuomenės sveikatos apsaugos rėmimo specialioji programa </t>
    </r>
    <r>
      <rPr>
        <b/>
        <sz val="10"/>
        <rFont val="Times New Roman"/>
        <family val="1"/>
        <charset val="186"/>
      </rPr>
      <t>SB(VS)</t>
    </r>
  </si>
  <si>
    <r>
      <t xml:space="preserve">Valstybės investicijų programa </t>
    </r>
    <r>
      <rPr>
        <b/>
        <sz val="10"/>
        <rFont val="Times New Roman"/>
        <family val="1"/>
      </rPr>
      <t>VIP</t>
    </r>
  </si>
  <si>
    <t>2.1.4. iš jo: pajamos už suteiktas paslaugas</t>
  </si>
  <si>
    <t xml:space="preserve">2.2.1. švietimo įstaigų modernizavimo programa </t>
  </si>
  <si>
    <t>2.2.2. skolintos lėšos</t>
  </si>
  <si>
    <t>2.2.5. Valstybės lėšos</t>
  </si>
  <si>
    <t>2.2.6. Kelių priežiūros ir plėtros programos lėšos</t>
  </si>
  <si>
    <t>2.2.7. kitos lėšos</t>
  </si>
  <si>
    <t>2.2.3. Valstybės investicijų programa</t>
  </si>
  <si>
    <t xml:space="preserve">2.2.4.Užsienio valstybių, tarptautinių organizacijų ir Europos Sąjungos lėšos </t>
  </si>
  <si>
    <t xml:space="preserve">PROGRAMOS                                                                                                                                                 </t>
  </si>
  <si>
    <t>PATVIRTINTA</t>
  </si>
  <si>
    <t>Bendrojo ugdymo mokyklų tinklo stiprinimas</t>
  </si>
  <si>
    <t>Mokyklinių autobusų skaičius, vnt</t>
  </si>
  <si>
    <t>Šilutės rajono savivaldybės tarybos 2022 m. gruodžio 22 d.</t>
  </si>
  <si>
    <t>sprendimu Nr. T1-</t>
  </si>
  <si>
    <t>2023-2025 M. ŠILUTĖS RAJONO SAVIVALDYBĖS ADMINISTRACIJOS</t>
  </si>
  <si>
    <t>2022 m. išlaidos</t>
  </si>
  <si>
    <t>2023 m. išlaidų projektas</t>
  </si>
  <si>
    <t>2023 m. patvirtinta Šilutės r. savivaldybės taryboje</t>
  </si>
  <si>
    <t>2023 m. faktiškai skirtas finansavimas</t>
  </si>
  <si>
    <t>2025-ųjų metų išlaidų projektas</t>
  </si>
  <si>
    <t>2025 m.</t>
  </si>
  <si>
    <t>Šilutės rajono savivaldybės administracijos 2023-2025 m. SVP Ugdymo kokybės ir sporto plėtros programos išlaidų suvestinė</t>
  </si>
  <si>
    <t>2022 m. išlaidos, tūkst. Eur</t>
  </si>
  <si>
    <t>2023 m. projektas, tūkst. Eur</t>
  </si>
  <si>
    <t>2023 m. patvirtinta Šilutės r. savivaldybės taryboje, tūkst. Eur</t>
  </si>
  <si>
    <t>2023 m. faktiškai skirtas finansavimas, tūkst. Eur</t>
  </si>
  <si>
    <t>Asignavimai 2022 m.</t>
  </si>
  <si>
    <t>Paraiška biudžetiniams   2023 m.</t>
  </si>
  <si>
    <t>2023-iems m. patvirtinta Šilutės r. savivaldybės taryboje</t>
  </si>
  <si>
    <t>2023-iems m. faktiškai skirta</t>
  </si>
  <si>
    <t>Projektas 2025 m.</t>
  </si>
  <si>
    <t>4 įst.</t>
  </si>
  <si>
    <t>9 įst.</t>
  </si>
  <si>
    <t>24 įst.</t>
  </si>
  <si>
    <t>3 įst.</t>
  </si>
  <si>
    <t>60 teik.</t>
  </si>
  <si>
    <t>Karjeros specialistų tinklo vystymas</t>
  </si>
  <si>
    <t>Pagal LR nutarimą patvirtintas profesinio orientavimo specialistų etatų skaičius, 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</si>
</sst>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186"/>
      <scheme val="minor"/>
    </font>
    <font>
      <sz val="8"/>
      <name val="Times New Roman"/>
      <family val="1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rgb="FF00000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indexed="20"/>
      <name val="Times New Roman"/>
      <family val="1"/>
      <charset val="186"/>
    </font>
    <font>
      <b/>
      <sz val="10"/>
      <name val="Times New Roman"/>
      <family val="1"/>
    </font>
    <font>
      <sz val="10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rgb="FFBFBFBF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BFBFBF"/>
      </patternFill>
    </fill>
    <fill>
      <patternFill patternType="solid">
        <fgColor theme="0"/>
        <bgColor rgb="FFFFFF99"/>
      </patternFill>
    </fill>
    <fill>
      <patternFill patternType="solid">
        <fgColor rgb="FFFFFF00"/>
        <bgColor rgb="FFFF99CC"/>
      </patternFill>
    </fill>
    <fill>
      <patternFill patternType="solid">
        <fgColor rgb="FFCCFF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CC"/>
        <bgColor rgb="FFFFFFFF"/>
      </patternFill>
    </fill>
    <fill>
      <patternFill patternType="solid">
        <fgColor rgb="FFFFFF00"/>
        <bgColor rgb="FFCC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rgb="FFCCFFFF"/>
        <bgColor rgb="FFCCFFCC"/>
      </patternFill>
    </fill>
  </fills>
  <borders count="19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/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/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/>
      <right/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8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ck">
        <color indexed="64"/>
      </right>
      <top/>
      <bottom style="thin">
        <color indexed="8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759">
    <xf numFmtId="0" fontId="0" fillId="0" borderId="0" xfId="0"/>
    <xf numFmtId="0" fontId="1" fillId="2" borderId="0" xfId="0" applyFont="1" applyFill="1" applyBorder="1"/>
    <xf numFmtId="0" fontId="4" fillId="0" borderId="0" xfId="0" applyFont="1" applyAlignment="1"/>
    <xf numFmtId="0" fontId="3" fillId="0" borderId="0" xfId="0" applyFont="1" applyAlignment="1"/>
    <xf numFmtId="0" fontId="3" fillId="4" borderId="0" xfId="0" applyFont="1" applyFill="1" applyAlignment="1"/>
    <xf numFmtId="0" fontId="5" fillId="2" borderId="0" xfId="0" applyFont="1" applyFill="1" applyBorder="1"/>
    <xf numFmtId="164" fontId="5" fillId="3" borderId="8" xfId="0" applyNumberFormat="1" applyFont="1" applyFill="1" applyBorder="1" applyAlignment="1">
      <alignment horizontal="center" vertical="center"/>
    </xf>
    <xf numFmtId="164" fontId="5" fillId="3" borderId="82" xfId="0" applyNumberFormat="1" applyFont="1" applyFill="1" applyBorder="1" applyAlignment="1">
      <alignment horizontal="center" vertical="center"/>
    </xf>
    <xf numFmtId="164" fontId="5" fillId="3" borderId="19" xfId="0" applyNumberFormat="1" applyFont="1" applyFill="1" applyBorder="1" applyAlignment="1">
      <alignment horizontal="center" vertical="center"/>
    </xf>
    <xf numFmtId="164" fontId="5" fillId="3" borderId="83" xfId="0" applyNumberFormat="1" applyFont="1" applyFill="1" applyBorder="1" applyAlignment="1">
      <alignment horizontal="center" vertical="center"/>
    </xf>
    <xf numFmtId="164" fontId="5" fillId="3" borderId="11" xfId="0" applyNumberFormat="1" applyFont="1" applyFill="1" applyBorder="1" applyAlignment="1">
      <alignment horizontal="center" vertical="center"/>
    </xf>
    <xf numFmtId="164" fontId="5" fillId="11" borderId="100" xfId="0" applyNumberFormat="1" applyFont="1" applyFill="1" applyBorder="1" applyAlignment="1">
      <alignment horizontal="center" vertical="center"/>
    </xf>
    <xf numFmtId="164" fontId="5" fillId="11" borderId="104" xfId="0" applyNumberFormat="1" applyFont="1" applyFill="1" applyBorder="1" applyAlignment="1">
      <alignment horizontal="center" vertical="center"/>
    </xf>
    <xf numFmtId="164" fontId="5" fillId="11" borderId="105" xfId="0" applyNumberFormat="1" applyFont="1" applyFill="1" applyBorder="1" applyAlignment="1">
      <alignment horizontal="center" vertical="center"/>
    </xf>
    <xf numFmtId="164" fontId="5" fillId="11" borderId="102" xfId="0" applyNumberFormat="1" applyFont="1" applyFill="1" applyBorder="1" applyAlignment="1">
      <alignment horizontal="center" vertical="center"/>
    </xf>
    <xf numFmtId="164" fontId="5" fillId="11" borderId="106" xfId="0" applyNumberFormat="1" applyFont="1" applyFill="1" applyBorder="1" applyAlignment="1">
      <alignment horizontal="center" vertical="center"/>
    </xf>
    <xf numFmtId="164" fontId="5" fillId="11" borderId="107" xfId="0" applyNumberFormat="1" applyFont="1" applyFill="1" applyBorder="1" applyAlignment="1">
      <alignment horizontal="center" vertical="center"/>
    </xf>
    <xf numFmtId="164" fontId="5" fillId="11" borderId="108" xfId="0" applyNumberFormat="1" applyFont="1" applyFill="1" applyBorder="1" applyAlignment="1">
      <alignment horizontal="center" vertical="center"/>
    </xf>
    <xf numFmtId="164" fontId="5" fillId="11" borderId="103" xfId="0" applyNumberFormat="1" applyFont="1" applyFill="1" applyBorder="1" applyAlignment="1">
      <alignment horizontal="center" vertical="center"/>
    </xf>
    <xf numFmtId="164" fontId="5" fillId="3" borderId="12" xfId="0" applyNumberFormat="1" applyFont="1" applyFill="1" applyBorder="1" applyAlignment="1">
      <alignment horizontal="center" vertical="center"/>
    </xf>
    <xf numFmtId="164" fontId="5" fillId="3" borderId="18" xfId="0" applyNumberFormat="1" applyFont="1" applyFill="1" applyBorder="1" applyAlignment="1">
      <alignment horizontal="center" vertical="center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115" xfId="0" applyNumberFormat="1" applyFont="1" applyFill="1" applyBorder="1" applyAlignment="1">
      <alignment horizontal="center" vertical="center"/>
    </xf>
    <xf numFmtId="164" fontId="5" fillId="3" borderId="117" xfId="0" applyNumberFormat="1" applyFont="1" applyFill="1" applyBorder="1" applyAlignment="1">
      <alignment horizontal="center" vertical="center"/>
    </xf>
    <xf numFmtId="164" fontId="5" fillId="3" borderId="45" xfId="0" applyNumberFormat="1" applyFont="1" applyFill="1" applyBorder="1" applyAlignment="1">
      <alignment horizontal="center" vertical="center"/>
    </xf>
    <xf numFmtId="164" fontId="5" fillId="3" borderId="47" xfId="0" applyNumberFormat="1" applyFont="1" applyFill="1" applyBorder="1" applyAlignment="1">
      <alignment horizontal="center" vertical="center"/>
    </xf>
    <xf numFmtId="164" fontId="5" fillId="3" borderId="116" xfId="0" applyNumberFormat="1" applyFont="1" applyFill="1" applyBorder="1" applyAlignment="1">
      <alignment horizontal="center" vertical="center"/>
    </xf>
    <xf numFmtId="164" fontId="5" fillId="3" borderId="121" xfId="0" applyNumberFormat="1" applyFont="1" applyFill="1" applyBorder="1" applyAlignment="1">
      <alignment horizontal="center" vertical="center"/>
    </xf>
    <xf numFmtId="164" fontId="5" fillId="3" borderId="102" xfId="0" applyNumberFormat="1" applyFont="1" applyFill="1" applyBorder="1" applyAlignment="1">
      <alignment horizontal="center" vertical="center"/>
    </xf>
    <xf numFmtId="164" fontId="5" fillId="3" borderId="122" xfId="0" applyNumberFormat="1" applyFont="1" applyFill="1" applyBorder="1" applyAlignment="1">
      <alignment horizontal="center" vertical="center"/>
    </xf>
    <xf numFmtId="164" fontId="6" fillId="10" borderId="63" xfId="0" applyNumberFormat="1" applyFont="1" applyFill="1" applyBorder="1" applyAlignment="1">
      <alignment horizontal="center" vertical="top"/>
    </xf>
    <xf numFmtId="164" fontId="6" fillId="10" borderId="88" xfId="0" applyNumberFormat="1" applyFont="1" applyFill="1" applyBorder="1" applyAlignment="1">
      <alignment horizontal="center" vertical="top"/>
    </xf>
    <xf numFmtId="164" fontId="6" fillId="10" borderId="94" xfId="0" applyNumberFormat="1" applyFont="1" applyFill="1" applyBorder="1" applyAlignment="1">
      <alignment horizontal="center" vertical="top"/>
    </xf>
    <xf numFmtId="164" fontId="6" fillId="10" borderId="95" xfId="0" applyNumberFormat="1" applyFont="1" applyFill="1" applyBorder="1" applyAlignment="1">
      <alignment horizontal="center" vertical="top"/>
    </xf>
    <xf numFmtId="164" fontId="6" fillId="10" borderId="62" xfId="0" applyNumberFormat="1" applyFont="1" applyFill="1" applyBorder="1" applyAlignment="1">
      <alignment horizontal="center" vertical="top"/>
    </xf>
    <xf numFmtId="0" fontId="5" fillId="0" borderId="0" xfId="0" applyFont="1" applyBorder="1"/>
    <xf numFmtId="0" fontId="5" fillId="0" borderId="0" xfId="0" applyFont="1" applyAlignment="1"/>
    <xf numFmtId="0" fontId="5" fillId="4" borderId="0" xfId="0" applyFont="1" applyFill="1" applyAlignment="1"/>
    <xf numFmtId="164" fontId="5" fillId="3" borderId="104" xfId="0" applyNumberFormat="1" applyFont="1" applyFill="1" applyBorder="1" applyAlignment="1">
      <alignment horizontal="center" vertical="center"/>
    </xf>
    <xf numFmtId="164" fontId="5" fillId="3" borderId="118" xfId="0" applyNumberFormat="1" applyFont="1" applyFill="1" applyBorder="1" applyAlignment="1">
      <alignment horizontal="center" vertical="center"/>
    </xf>
    <xf numFmtId="0" fontId="5" fillId="3" borderId="102" xfId="0" applyFont="1" applyFill="1" applyBorder="1" applyAlignment="1">
      <alignment horizontal="center" vertical="center" wrapText="1"/>
    </xf>
    <xf numFmtId="0" fontId="5" fillId="3" borderId="99" xfId="0" applyFont="1" applyFill="1" applyBorder="1" applyAlignment="1">
      <alignment horizontal="center" vertical="center" wrapText="1"/>
    </xf>
    <xf numFmtId="164" fontId="6" fillId="14" borderId="63" xfId="0" applyNumberFormat="1" applyFont="1" applyFill="1" applyBorder="1" applyAlignment="1">
      <alignment horizontal="center" vertical="top"/>
    </xf>
    <xf numFmtId="164" fontId="6" fillId="14" borderId="88" xfId="0" applyNumberFormat="1" applyFont="1" applyFill="1" applyBorder="1" applyAlignment="1">
      <alignment horizontal="center" vertical="top"/>
    </xf>
    <xf numFmtId="164" fontId="6" fillId="17" borderId="63" xfId="0" applyNumberFormat="1" applyFont="1" applyFill="1" applyBorder="1" applyAlignment="1">
      <alignment horizontal="center" vertical="top"/>
    </xf>
    <xf numFmtId="164" fontId="6" fillId="17" borderId="88" xfId="0" applyNumberFormat="1" applyFont="1" applyFill="1" applyBorder="1" applyAlignment="1">
      <alignment horizontal="center" vertical="top"/>
    </xf>
    <xf numFmtId="164" fontId="5" fillId="3" borderId="130" xfId="0" applyNumberFormat="1" applyFont="1" applyFill="1" applyBorder="1" applyAlignment="1">
      <alignment horizontal="center" vertical="center"/>
    </xf>
    <xf numFmtId="164" fontId="5" fillId="3" borderId="131" xfId="0" applyNumberFormat="1" applyFont="1" applyFill="1" applyBorder="1" applyAlignment="1">
      <alignment horizontal="center" vertical="center"/>
    </xf>
    <xf numFmtId="49" fontId="6" fillId="6" borderId="91" xfId="0" applyNumberFormat="1" applyFont="1" applyFill="1" applyBorder="1" applyAlignment="1">
      <alignment horizontal="center" vertical="top"/>
    </xf>
    <xf numFmtId="164" fontId="6" fillId="17" borderId="62" xfId="0" applyNumberFormat="1" applyFont="1" applyFill="1" applyBorder="1" applyAlignment="1">
      <alignment horizontal="center" vertical="top"/>
    </xf>
    <xf numFmtId="164" fontId="6" fillId="14" borderId="61" xfId="0" applyNumberFormat="1" applyFont="1" applyFill="1" applyBorder="1" applyAlignment="1">
      <alignment horizontal="center" vertical="top"/>
    </xf>
    <xf numFmtId="164" fontId="6" fillId="14" borderId="62" xfId="0" applyNumberFormat="1" applyFont="1" applyFill="1" applyBorder="1" applyAlignment="1">
      <alignment horizontal="center" vertical="top"/>
    </xf>
    <xf numFmtId="0" fontId="5" fillId="3" borderId="102" xfId="0" applyFont="1" applyFill="1" applyBorder="1" applyAlignment="1">
      <alignment horizontal="center" vertical="center"/>
    </xf>
    <xf numFmtId="0" fontId="5" fillId="3" borderId="98" xfId="0" applyFont="1" applyFill="1" applyBorder="1" applyAlignment="1">
      <alignment horizontal="center" vertical="center"/>
    </xf>
    <xf numFmtId="164" fontId="5" fillId="4" borderId="143" xfId="0" applyNumberFormat="1" applyFont="1" applyFill="1" applyBorder="1" applyAlignment="1">
      <alignment horizontal="center" vertical="center"/>
    </xf>
    <xf numFmtId="164" fontId="5" fillId="4" borderId="130" xfId="0" applyNumberFormat="1" applyFont="1" applyFill="1" applyBorder="1" applyAlignment="1">
      <alignment horizontal="center" vertical="center"/>
    </xf>
    <xf numFmtId="164" fontId="5" fillId="4" borderId="144" xfId="0" applyNumberFormat="1" applyFont="1" applyFill="1" applyBorder="1" applyAlignment="1">
      <alignment horizontal="center" vertical="center"/>
    </xf>
    <xf numFmtId="164" fontId="5" fillId="4" borderId="145" xfId="0" applyNumberFormat="1" applyFont="1" applyFill="1" applyBorder="1" applyAlignment="1">
      <alignment horizontal="center" vertical="center"/>
    </xf>
    <xf numFmtId="0" fontId="5" fillId="4" borderId="96" xfId="0" applyFont="1" applyFill="1" applyBorder="1" applyAlignment="1">
      <alignment horizontal="center" vertical="center" wrapText="1"/>
    </xf>
    <xf numFmtId="164" fontId="6" fillId="8" borderId="61" xfId="0" applyNumberFormat="1" applyFont="1" applyFill="1" applyBorder="1" applyAlignment="1">
      <alignment horizontal="center" vertical="top"/>
    </xf>
    <xf numFmtId="164" fontId="6" fillId="8" borderId="88" xfId="0" applyNumberFormat="1" applyFont="1" applyFill="1" applyBorder="1" applyAlignment="1">
      <alignment horizontal="center" vertical="top"/>
    </xf>
    <xf numFmtId="164" fontId="6" fillId="8" borderId="60" xfId="0" applyNumberFormat="1" applyFont="1" applyFill="1" applyBorder="1" applyAlignment="1">
      <alignment horizontal="center" vertical="top"/>
    </xf>
    <xf numFmtId="164" fontId="6" fillId="8" borderId="62" xfId="0" applyNumberFormat="1" applyFont="1" applyFill="1" applyBorder="1" applyAlignment="1">
      <alignment horizontal="center" vertical="top"/>
    </xf>
    <xf numFmtId="164" fontId="6" fillId="8" borderId="88" xfId="0" applyNumberFormat="1" applyFont="1" applyFill="1" applyBorder="1" applyAlignment="1">
      <alignment horizontal="center" vertical="top" wrapText="1"/>
    </xf>
    <xf numFmtId="164" fontId="6" fillId="8" borderId="64" xfId="0" applyNumberFormat="1" applyFont="1" applyFill="1" applyBorder="1" applyAlignment="1">
      <alignment horizontal="center" vertical="top"/>
    </xf>
    <xf numFmtId="164" fontId="6" fillId="8" borderId="92" xfId="0" applyNumberFormat="1" applyFont="1" applyFill="1" applyBorder="1" applyAlignment="1">
      <alignment horizontal="center" vertical="top"/>
    </xf>
    <xf numFmtId="164" fontId="6" fillId="8" borderId="94" xfId="0" applyNumberFormat="1" applyFont="1" applyFill="1" applyBorder="1" applyAlignment="1">
      <alignment horizontal="center" vertical="top"/>
    </xf>
    <xf numFmtId="164" fontId="6" fillId="8" borderId="63" xfId="0" applyNumberFormat="1" applyFont="1" applyFill="1" applyBorder="1" applyAlignment="1">
      <alignment horizontal="center" vertical="top"/>
    </xf>
    <xf numFmtId="164" fontId="6" fillId="8" borderId="89" xfId="0" applyNumberFormat="1" applyFont="1" applyFill="1" applyBorder="1" applyAlignment="1">
      <alignment horizontal="center" vertical="top"/>
    </xf>
    <xf numFmtId="164" fontId="6" fillId="8" borderId="90" xfId="0" applyNumberFormat="1" applyFont="1" applyFill="1" applyBorder="1" applyAlignment="1">
      <alignment horizontal="center" vertical="top"/>
    </xf>
    <xf numFmtId="164" fontId="5" fillId="3" borderId="149" xfId="0" applyNumberFormat="1" applyFont="1" applyFill="1" applyBorder="1" applyAlignment="1">
      <alignment horizontal="center" vertical="center"/>
    </xf>
    <xf numFmtId="164" fontId="5" fillId="3" borderId="100" xfId="0" applyNumberFormat="1" applyFont="1" applyFill="1" applyBorder="1" applyAlignment="1">
      <alignment horizontal="center" vertical="center"/>
    </xf>
    <xf numFmtId="164" fontId="5" fillId="3" borderId="109" xfId="0" applyNumberFormat="1" applyFont="1" applyFill="1" applyBorder="1" applyAlignment="1">
      <alignment horizontal="center" vertical="center"/>
    </xf>
    <xf numFmtId="0" fontId="6" fillId="8" borderId="90" xfId="0" applyFont="1" applyFill="1" applyBorder="1" applyAlignment="1">
      <alignment horizontal="center" vertical="top" wrapText="1"/>
    </xf>
    <xf numFmtId="164" fontId="6" fillId="8" borderId="95" xfId="0" applyNumberFormat="1" applyFont="1" applyFill="1" applyBorder="1" applyAlignment="1">
      <alignment horizontal="center" vertical="top"/>
    </xf>
    <xf numFmtId="164" fontId="6" fillId="14" borderId="125" xfId="0" applyNumberFormat="1" applyFont="1" applyFill="1" applyBorder="1" applyAlignment="1">
      <alignment horizontal="center" vertical="top"/>
    </xf>
    <xf numFmtId="164" fontId="6" fillId="9" borderId="95" xfId="0" applyNumberFormat="1" applyFont="1" applyFill="1" applyBorder="1" applyAlignment="1">
      <alignment horizontal="center" vertical="top"/>
    </xf>
    <xf numFmtId="164" fontId="6" fillId="9" borderId="94" xfId="0" applyNumberFormat="1" applyFont="1" applyFill="1" applyBorder="1" applyAlignment="1">
      <alignment horizontal="center" vertical="top"/>
    </xf>
    <xf numFmtId="164" fontId="6" fillId="9" borderId="62" xfId="0" applyNumberFormat="1" applyFont="1" applyFill="1" applyBorder="1" applyAlignment="1">
      <alignment horizontal="center" vertical="top"/>
    </xf>
    <xf numFmtId="164" fontId="6" fillId="9" borderId="92" xfId="0" applyNumberFormat="1" applyFont="1" applyFill="1" applyBorder="1" applyAlignment="1">
      <alignment horizontal="center" vertical="top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Border="1" applyProtection="1">
      <protection locked="0"/>
    </xf>
    <xf numFmtId="0" fontId="5" fillId="0" borderId="0" xfId="0" applyFont="1"/>
    <xf numFmtId="0" fontId="5" fillId="0" borderId="63" xfId="0" applyFont="1" applyBorder="1" applyAlignment="1">
      <alignment horizontal="center" vertical="top" wrapText="1"/>
    </xf>
    <xf numFmtId="0" fontId="5" fillId="0" borderId="87" xfId="0" applyFont="1" applyBorder="1" applyAlignment="1">
      <alignment horizontal="center" vertical="top" wrapText="1"/>
    </xf>
    <xf numFmtId="0" fontId="5" fillId="0" borderId="88" xfId="0" applyFont="1" applyBorder="1" applyAlignment="1">
      <alignment vertical="top" wrapText="1"/>
    </xf>
    <xf numFmtId="0" fontId="7" fillId="0" borderId="0" xfId="0" applyFont="1"/>
    <xf numFmtId="0" fontId="7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64" xfId="0" applyFont="1" applyBorder="1" applyAlignment="1">
      <alignment horizontal="center" vertical="top" wrapText="1" indent="1"/>
    </xf>
    <xf numFmtId="0" fontId="5" fillId="0" borderId="89" xfId="0" applyFont="1" applyBorder="1" applyAlignment="1">
      <alignment horizontal="center" vertical="top" textRotation="90" wrapText="1"/>
    </xf>
    <xf numFmtId="164" fontId="6" fillId="19" borderId="63" xfId="0" applyNumberFormat="1" applyFont="1" applyFill="1" applyBorder="1" applyAlignment="1">
      <alignment horizontal="center" vertical="top"/>
    </xf>
    <xf numFmtId="164" fontId="6" fillId="19" borderId="88" xfId="0" applyNumberFormat="1" applyFont="1" applyFill="1" applyBorder="1" applyAlignment="1">
      <alignment horizontal="center" vertical="top"/>
    </xf>
    <xf numFmtId="164" fontId="6" fillId="19" borderId="89" xfId="0" applyNumberFormat="1" applyFont="1" applyFill="1" applyBorder="1" applyAlignment="1">
      <alignment horizontal="center" vertical="top"/>
    </xf>
    <xf numFmtId="164" fontId="5" fillId="0" borderId="63" xfId="0" applyNumberFormat="1" applyFont="1" applyBorder="1" applyAlignment="1">
      <alignment horizontal="center" vertical="top"/>
    </xf>
    <xf numFmtId="164" fontId="5" fillId="0" borderId="88" xfId="0" applyNumberFormat="1" applyFont="1" applyBorder="1" applyAlignment="1">
      <alignment horizontal="center" vertical="top"/>
    </xf>
    <xf numFmtId="164" fontId="5" fillId="0" borderId="89" xfId="0" applyNumberFormat="1" applyFont="1" applyBorder="1" applyAlignment="1">
      <alignment horizontal="center" vertical="top"/>
    </xf>
    <xf numFmtId="164" fontId="5" fillId="0" borderId="60" xfId="0" applyNumberFormat="1" applyFont="1" applyBorder="1" applyAlignment="1">
      <alignment horizontal="center" vertical="top"/>
    </xf>
    <xf numFmtId="164" fontId="5" fillId="0" borderId="62" xfId="0" applyNumberFormat="1" applyFont="1" applyBorder="1" applyAlignment="1">
      <alignment horizontal="center" vertical="top"/>
    </xf>
    <xf numFmtId="164" fontId="6" fillId="14" borderId="89" xfId="0" applyNumberFormat="1" applyFont="1" applyFill="1" applyBorder="1" applyAlignment="1">
      <alignment horizontal="center" vertical="top"/>
    </xf>
    <xf numFmtId="164" fontId="6" fillId="14" borderId="90" xfId="0" applyNumberFormat="1" applyFont="1" applyFill="1" applyBorder="1" applyAlignment="1">
      <alignment horizontal="center" vertical="top"/>
    </xf>
    <xf numFmtId="164" fontId="6" fillId="14" borderId="140" xfId="0" applyNumberFormat="1" applyFont="1" applyFill="1" applyBorder="1" applyAlignment="1">
      <alignment horizontal="center" vertical="top"/>
    </xf>
    <xf numFmtId="164" fontId="6" fillId="17" borderId="94" xfId="0" applyNumberFormat="1" applyFont="1" applyFill="1" applyBorder="1" applyAlignment="1">
      <alignment horizontal="center" vertical="top"/>
    </xf>
    <xf numFmtId="164" fontId="6" fillId="17" borderId="95" xfId="0" applyNumberFormat="1" applyFont="1" applyFill="1" applyBorder="1" applyAlignment="1">
      <alignment horizontal="center" vertical="top"/>
    </xf>
    <xf numFmtId="0" fontId="6" fillId="19" borderId="20" xfId="0" applyFont="1" applyFill="1" applyBorder="1" applyAlignment="1">
      <alignment vertical="top" wrapText="1"/>
    </xf>
    <xf numFmtId="164" fontId="6" fillId="19" borderId="21" xfId="0" applyNumberFormat="1" applyFont="1" applyFill="1" applyBorder="1" applyAlignment="1">
      <alignment horizontal="center" vertical="top" wrapText="1"/>
    </xf>
    <xf numFmtId="164" fontId="6" fillId="19" borderId="22" xfId="0" applyNumberFormat="1" applyFont="1" applyFill="1" applyBorder="1" applyAlignment="1">
      <alignment horizontal="center" vertical="top" wrapText="1"/>
    </xf>
    <xf numFmtId="164" fontId="6" fillId="19" borderId="74" xfId="0" applyNumberFormat="1" applyFont="1" applyFill="1" applyBorder="1" applyAlignment="1">
      <alignment horizontal="center" vertical="top" wrapText="1"/>
    </xf>
    <xf numFmtId="164" fontId="6" fillId="19" borderId="75" xfId="0" applyNumberFormat="1" applyFont="1" applyFill="1" applyBorder="1" applyAlignment="1">
      <alignment horizontal="center" vertical="top" wrapText="1"/>
    </xf>
    <xf numFmtId="164" fontId="9" fillId="19" borderId="21" xfId="0" applyNumberFormat="1" applyFont="1" applyFill="1" applyBorder="1" applyAlignment="1">
      <alignment horizontal="center" vertical="top" wrapText="1"/>
    </xf>
    <xf numFmtId="0" fontId="6" fillId="0" borderId="20" xfId="0" applyFont="1" applyBorder="1" applyAlignment="1">
      <alignment horizontal="left" vertical="top" wrapText="1" indent="1"/>
    </xf>
    <xf numFmtId="164" fontId="5" fillId="0" borderId="21" xfId="0" applyNumberFormat="1" applyFont="1" applyBorder="1" applyAlignment="1">
      <alignment horizontal="center" vertical="top" wrapText="1"/>
    </xf>
    <xf numFmtId="164" fontId="5" fillId="0" borderId="76" xfId="0" applyNumberFormat="1" applyFont="1" applyBorder="1" applyAlignment="1">
      <alignment horizontal="center" vertical="top" wrapText="1"/>
    </xf>
    <xf numFmtId="164" fontId="5" fillId="5" borderId="18" xfId="0" applyNumberFormat="1" applyFont="1" applyFill="1" applyBorder="1" applyAlignment="1">
      <alignment horizontal="center" vertical="top" wrapText="1"/>
    </xf>
    <xf numFmtId="164" fontId="10" fillId="0" borderId="21" xfId="0" applyNumberFormat="1" applyFont="1" applyBorder="1" applyAlignment="1">
      <alignment horizontal="center" vertical="top" wrapText="1"/>
    </xf>
    <xf numFmtId="0" fontId="11" fillId="0" borderId="0" xfId="0" quotePrefix="1" applyFont="1"/>
    <xf numFmtId="0" fontId="5" fillId="0" borderId="20" xfId="0" applyFont="1" applyBorder="1" applyAlignment="1">
      <alignment horizontal="left" vertical="top" wrapText="1" indent="2"/>
    </xf>
    <xf numFmtId="164" fontId="5" fillId="0" borderId="77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 wrapText="1"/>
    </xf>
    <xf numFmtId="164" fontId="10" fillId="0" borderId="10" xfId="0" applyNumberFormat="1" applyFont="1" applyBorder="1" applyAlignment="1">
      <alignment horizontal="center" vertical="top" wrapText="1"/>
    </xf>
    <xf numFmtId="0" fontId="6" fillId="0" borderId="72" xfId="0" applyFont="1" applyBorder="1" applyAlignment="1">
      <alignment horizontal="left" vertical="top" wrapText="1" indent="1"/>
    </xf>
    <xf numFmtId="164" fontId="6" fillId="0" borderId="10" xfId="0" applyNumberFormat="1" applyFont="1" applyBorder="1" applyAlignment="1">
      <alignment horizontal="center" vertical="top" wrapText="1"/>
    </xf>
    <xf numFmtId="164" fontId="6" fillId="0" borderId="12" xfId="0" applyNumberFormat="1" applyFont="1" applyBorder="1" applyAlignment="1">
      <alignment horizontal="center" vertical="top" wrapText="1"/>
    </xf>
    <xf numFmtId="164" fontId="6" fillId="0" borderId="9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164" fontId="5" fillId="5" borderId="12" xfId="0" applyNumberFormat="1" applyFont="1" applyFill="1" applyBorder="1" applyAlignment="1">
      <alignment horizontal="center" vertical="top" wrapText="1"/>
    </xf>
    <xf numFmtId="164" fontId="5" fillId="0" borderId="18" xfId="0" applyNumberFormat="1" applyFont="1" applyBorder="1" applyAlignment="1">
      <alignment horizontal="center" vertical="top" wrapText="1"/>
    </xf>
    <xf numFmtId="164" fontId="5" fillId="0" borderId="12" xfId="0" applyNumberFormat="1" applyFont="1" applyBorder="1" applyAlignment="1">
      <alignment horizontal="center" vertical="top" wrapText="1"/>
    </xf>
    <xf numFmtId="164" fontId="5" fillId="0" borderId="21" xfId="0" applyNumberFormat="1" applyFont="1" applyBorder="1" applyAlignment="1">
      <alignment horizontal="center" vertical="top"/>
    </xf>
    <xf numFmtId="164" fontId="10" fillId="0" borderId="21" xfId="0" applyNumberFormat="1" applyFont="1" applyBorder="1" applyAlignment="1">
      <alignment horizontal="center" vertical="top"/>
    </xf>
    <xf numFmtId="164" fontId="6" fillId="0" borderId="21" xfId="0" applyNumberFormat="1" applyFont="1" applyBorder="1" applyAlignment="1">
      <alignment horizontal="center" vertical="top" wrapText="1"/>
    </xf>
    <xf numFmtId="164" fontId="6" fillId="0" borderId="14" xfId="0" applyNumberFormat="1" applyFont="1" applyBorder="1" applyAlignment="1">
      <alignment horizontal="center" vertical="top" wrapText="1"/>
    </xf>
    <xf numFmtId="164" fontId="9" fillId="0" borderId="21" xfId="0" applyNumberFormat="1" applyFont="1" applyBorder="1" applyAlignment="1">
      <alignment horizontal="center" vertical="top" wrapText="1"/>
    </xf>
    <xf numFmtId="164" fontId="5" fillId="0" borderId="21" xfId="0" applyNumberFormat="1" applyFont="1" applyBorder="1" applyAlignment="1">
      <alignment horizontal="center" wrapText="1"/>
    </xf>
    <xf numFmtId="164" fontId="5" fillId="0" borderId="18" xfId="0" applyNumberFormat="1" applyFont="1" applyBorder="1" applyAlignment="1">
      <alignment horizontal="center" wrapText="1"/>
    </xf>
    <xf numFmtId="164" fontId="10" fillId="0" borderId="21" xfId="0" applyNumberFormat="1" applyFont="1" applyBorder="1" applyAlignment="1">
      <alignment horizontal="center" wrapText="1"/>
    </xf>
    <xf numFmtId="164" fontId="5" fillId="0" borderId="86" xfId="0" applyNumberFormat="1" applyFont="1" applyBorder="1" applyAlignment="1">
      <alignment horizontal="center" vertical="top" wrapText="1"/>
    </xf>
    <xf numFmtId="164" fontId="5" fillId="5" borderId="58" xfId="0" applyNumberFormat="1" applyFont="1" applyFill="1" applyBorder="1" applyAlignment="1">
      <alignment horizontal="center" vertical="top" wrapText="1"/>
    </xf>
    <xf numFmtId="164" fontId="10" fillId="0" borderId="86" xfId="0" applyNumberFormat="1" applyFont="1" applyBorder="1" applyAlignment="1">
      <alignment horizontal="center" vertical="top" wrapText="1"/>
    </xf>
    <xf numFmtId="0" fontId="5" fillId="0" borderId="0" xfId="0" applyFont="1" applyAlignment="1" applyProtection="1">
      <alignment horizontal="justify"/>
      <protection locked="0"/>
    </xf>
    <xf numFmtId="0" fontId="5" fillId="0" borderId="0" xfId="0" applyFont="1" applyAlignment="1">
      <alignment horizontal="justify"/>
    </xf>
    <xf numFmtId="164" fontId="5" fillId="4" borderId="104" xfId="0" applyNumberFormat="1" applyFont="1" applyFill="1" applyBorder="1" applyAlignment="1">
      <alignment horizontal="center" vertical="center"/>
    </xf>
    <xf numFmtId="164" fontId="5" fillId="3" borderId="13" xfId="0" applyNumberFormat="1" applyFont="1" applyFill="1" applyBorder="1" applyAlignment="1">
      <alignment horizontal="center" vertical="center"/>
    </xf>
    <xf numFmtId="164" fontId="5" fillId="3" borderId="134" xfId="0" applyNumberFormat="1" applyFont="1" applyFill="1" applyBorder="1" applyAlignment="1">
      <alignment horizontal="center" vertical="center"/>
    </xf>
    <xf numFmtId="164" fontId="5" fillId="3" borderId="151" xfId="0" applyNumberFormat="1" applyFont="1" applyFill="1" applyBorder="1" applyAlignment="1">
      <alignment horizontal="center" vertical="center"/>
    </xf>
    <xf numFmtId="164" fontId="5" fillId="3" borderId="152" xfId="0" applyNumberFormat="1" applyFont="1" applyFill="1" applyBorder="1" applyAlignment="1">
      <alignment horizontal="center" vertical="center"/>
    </xf>
    <xf numFmtId="164" fontId="6" fillId="8" borderId="153" xfId="0" applyNumberFormat="1" applyFont="1" applyFill="1" applyBorder="1" applyAlignment="1">
      <alignment horizontal="center" vertical="top"/>
    </xf>
    <xf numFmtId="0" fontId="5" fillId="3" borderId="158" xfId="0" applyFont="1" applyFill="1" applyBorder="1" applyAlignment="1">
      <alignment horizontal="center" vertical="center" textRotation="90" wrapText="1"/>
    </xf>
    <xf numFmtId="0" fontId="5" fillId="2" borderId="158" xfId="0" applyFont="1" applyFill="1" applyBorder="1" applyAlignment="1">
      <alignment horizontal="center" vertical="center" textRotation="90" wrapText="1"/>
    </xf>
    <xf numFmtId="49" fontId="6" fillId="6" borderId="2" xfId="0" applyNumberFormat="1" applyFont="1" applyFill="1" applyBorder="1" applyAlignment="1">
      <alignment horizontal="center" vertical="top"/>
    </xf>
    <xf numFmtId="49" fontId="6" fillId="6" borderId="95" xfId="0" applyNumberFormat="1" applyFont="1" applyFill="1" applyBorder="1" applyAlignment="1">
      <alignment horizontal="center" vertical="top"/>
    </xf>
    <xf numFmtId="49" fontId="6" fillId="17" borderId="94" xfId="0" applyNumberFormat="1" applyFont="1" applyFill="1" applyBorder="1" applyAlignment="1">
      <alignment horizontal="center" vertical="top"/>
    </xf>
    <xf numFmtId="49" fontId="6" fillId="14" borderId="92" xfId="0" applyNumberFormat="1" applyFont="1" applyFill="1" applyBorder="1" applyAlignment="1">
      <alignment horizontal="center" vertical="top"/>
    </xf>
    <xf numFmtId="49" fontId="6" fillId="6" borderId="63" xfId="0" applyNumberFormat="1" applyFont="1" applyFill="1" applyBorder="1" applyAlignment="1">
      <alignment horizontal="center" vertical="top" wrapText="1"/>
    </xf>
    <xf numFmtId="49" fontId="6" fillId="17" borderId="88" xfId="0" applyNumberFormat="1" applyFont="1" applyFill="1" applyBorder="1" applyAlignment="1">
      <alignment horizontal="center" vertical="top" wrapText="1"/>
    </xf>
    <xf numFmtId="0" fontId="5" fillId="3" borderId="96" xfId="0" applyFont="1" applyFill="1" applyBorder="1" applyAlignment="1">
      <alignment horizontal="center" vertical="center" wrapText="1"/>
    </xf>
    <xf numFmtId="0" fontId="5" fillId="3" borderId="161" xfId="0" applyFont="1" applyFill="1" applyBorder="1" applyAlignment="1">
      <alignment horizontal="center" vertical="center" wrapText="1"/>
    </xf>
    <xf numFmtId="164" fontId="5" fillId="3" borderId="162" xfId="0" applyNumberFormat="1" applyFont="1" applyFill="1" applyBorder="1" applyAlignment="1">
      <alignment horizontal="center" vertical="center"/>
    </xf>
    <xf numFmtId="164" fontId="5" fillId="3" borderId="145" xfId="0" applyNumberFormat="1" applyFont="1" applyFill="1" applyBorder="1" applyAlignment="1">
      <alignment horizontal="center" vertical="center"/>
    </xf>
    <xf numFmtId="164" fontId="5" fillId="3" borderId="136" xfId="0" applyNumberFormat="1" applyFont="1" applyFill="1" applyBorder="1" applyAlignment="1">
      <alignment horizontal="center" vertical="center"/>
    </xf>
    <xf numFmtId="164" fontId="5" fillId="3" borderId="137" xfId="0" applyNumberFormat="1" applyFont="1" applyFill="1" applyBorder="1" applyAlignment="1">
      <alignment horizontal="center" vertical="center"/>
    </xf>
    <xf numFmtId="164" fontId="5" fillId="3" borderId="148" xfId="0" applyNumberFormat="1" applyFont="1" applyFill="1" applyBorder="1" applyAlignment="1">
      <alignment horizontal="center" vertical="center"/>
    </xf>
    <xf numFmtId="164" fontId="5" fillId="3" borderId="138" xfId="0" applyNumberFormat="1" applyFont="1" applyFill="1" applyBorder="1" applyAlignment="1">
      <alignment horizontal="center" vertical="center"/>
    </xf>
    <xf numFmtId="164" fontId="5" fillId="3" borderId="129" xfId="0" applyNumberFormat="1" applyFont="1" applyFill="1" applyBorder="1" applyAlignment="1">
      <alignment horizontal="center" vertical="center"/>
    </xf>
    <xf numFmtId="164" fontId="5" fillId="3" borderId="128" xfId="0" applyNumberFormat="1" applyFont="1" applyFill="1" applyBorder="1" applyAlignment="1">
      <alignment horizontal="center" vertical="center"/>
    </xf>
    <xf numFmtId="164" fontId="5" fillId="3" borderId="99" xfId="0" applyNumberFormat="1" applyFont="1" applyFill="1" applyBorder="1" applyAlignment="1">
      <alignment horizontal="center" vertical="center"/>
    </xf>
    <xf numFmtId="164" fontId="6" fillId="8" borderId="63" xfId="0" applyNumberFormat="1" applyFont="1" applyFill="1" applyBorder="1" applyAlignment="1">
      <alignment horizontal="center" vertical="top" wrapText="1"/>
    </xf>
    <xf numFmtId="164" fontId="6" fillId="8" borderId="89" xfId="0" applyNumberFormat="1" applyFont="1" applyFill="1" applyBorder="1" applyAlignment="1">
      <alignment horizontal="center" vertical="top" wrapText="1"/>
    </xf>
    <xf numFmtId="164" fontId="6" fillId="8" borderId="90" xfId="0" applyNumberFormat="1" applyFont="1" applyFill="1" applyBorder="1" applyAlignment="1">
      <alignment horizontal="center" vertical="top" wrapText="1"/>
    </xf>
    <xf numFmtId="164" fontId="5" fillId="3" borderId="143" xfId="0" applyNumberFormat="1" applyFont="1" applyFill="1" applyBorder="1" applyAlignment="1">
      <alignment horizontal="center" vertical="center"/>
    </xf>
    <xf numFmtId="164" fontId="5" fillId="3" borderId="163" xfId="0" applyNumberFormat="1" applyFont="1" applyFill="1" applyBorder="1" applyAlignment="1">
      <alignment horizontal="center" vertical="center"/>
    </xf>
    <xf numFmtId="164" fontId="5" fillId="3" borderId="158" xfId="0" applyNumberFormat="1" applyFont="1" applyFill="1" applyBorder="1" applyAlignment="1">
      <alignment horizontal="center" vertical="center"/>
    </xf>
    <xf numFmtId="164" fontId="5" fillId="3" borderId="164" xfId="0" applyNumberFormat="1" applyFont="1" applyFill="1" applyBorder="1" applyAlignment="1">
      <alignment horizontal="center" vertical="center"/>
    </xf>
    <xf numFmtId="164" fontId="5" fillId="3" borderId="139" xfId="0" applyNumberFormat="1" applyFont="1" applyFill="1" applyBorder="1" applyAlignment="1">
      <alignment horizontal="center" vertical="center"/>
    </xf>
    <xf numFmtId="164" fontId="5" fillId="3" borderId="107" xfId="0" applyNumberFormat="1" applyFont="1" applyFill="1" applyBorder="1" applyAlignment="1">
      <alignment horizontal="center" vertical="center"/>
    </xf>
    <xf numFmtId="164" fontId="5" fillId="3" borderId="96" xfId="0" applyNumberFormat="1" applyFont="1" applyFill="1" applyBorder="1" applyAlignment="1">
      <alignment horizontal="center" vertical="center"/>
    </xf>
    <xf numFmtId="0" fontId="5" fillId="3" borderId="90" xfId="0" applyFont="1" applyFill="1" applyBorder="1" applyAlignment="1">
      <alignment horizontal="center" vertical="center" wrapText="1"/>
    </xf>
    <xf numFmtId="164" fontId="5" fillId="3" borderId="60" xfId="0" applyNumberFormat="1" applyFont="1" applyFill="1" applyBorder="1" applyAlignment="1">
      <alignment horizontal="center" vertical="center"/>
    </xf>
    <xf numFmtId="164" fontId="5" fillId="3" borderId="88" xfId="0" applyNumberFormat="1" applyFont="1" applyFill="1" applyBorder="1" applyAlignment="1">
      <alignment horizontal="center" vertical="center"/>
    </xf>
    <xf numFmtId="164" fontId="5" fillId="3" borderId="62" xfId="0" applyNumberFormat="1" applyFont="1" applyFill="1" applyBorder="1" applyAlignment="1">
      <alignment horizontal="center" vertical="center"/>
    </xf>
    <xf numFmtId="164" fontId="5" fillId="3" borderId="92" xfId="0" applyNumberFormat="1" applyFont="1" applyFill="1" applyBorder="1" applyAlignment="1">
      <alignment horizontal="center" vertical="center"/>
    </xf>
    <xf numFmtId="164" fontId="5" fillId="3" borderId="165" xfId="0" applyNumberFormat="1" applyFont="1" applyFill="1" applyBorder="1" applyAlignment="1">
      <alignment horizontal="center" vertical="center"/>
    </xf>
    <xf numFmtId="164" fontId="6" fillId="8" borderId="165" xfId="0" applyNumberFormat="1" applyFont="1" applyFill="1" applyBorder="1" applyAlignment="1">
      <alignment horizontal="center" vertical="top"/>
    </xf>
    <xf numFmtId="164" fontId="5" fillId="3" borderId="90" xfId="0" applyNumberFormat="1" applyFont="1" applyFill="1" applyBorder="1" applyAlignment="1">
      <alignment horizontal="center" vertical="center"/>
    </xf>
    <xf numFmtId="164" fontId="5" fillId="3" borderId="95" xfId="0" applyNumberFormat="1" applyFont="1" applyFill="1" applyBorder="1" applyAlignment="1">
      <alignment horizontal="center" vertical="center"/>
    </xf>
    <xf numFmtId="164" fontId="5" fillId="3" borderId="94" xfId="0" applyNumberFormat="1" applyFont="1" applyFill="1" applyBorder="1" applyAlignment="1">
      <alignment horizontal="center" vertical="center"/>
    </xf>
    <xf numFmtId="164" fontId="5" fillId="3" borderId="127" xfId="0" applyNumberFormat="1" applyFont="1" applyFill="1" applyBorder="1" applyAlignment="1">
      <alignment horizontal="center" vertical="center"/>
    </xf>
    <xf numFmtId="164" fontId="5" fillId="3" borderId="124" xfId="0" applyNumberFormat="1" applyFont="1" applyFill="1" applyBorder="1" applyAlignment="1">
      <alignment horizontal="center" vertical="center"/>
    </xf>
    <xf numFmtId="0" fontId="5" fillId="11" borderId="102" xfId="0" applyFont="1" applyFill="1" applyBorder="1" applyAlignment="1">
      <alignment horizontal="center" vertical="center" wrapText="1"/>
    </xf>
    <xf numFmtId="0" fontId="5" fillId="11" borderId="99" xfId="0" applyFont="1" applyFill="1" applyBorder="1" applyAlignment="1">
      <alignment horizontal="center" vertical="center" wrapText="1"/>
    </xf>
    <xf numFmtId="49" fontId="6" fillId="6" borderId="63" xfId="0" applyNumberFormat="1" applyFont="1" applyFill="1" applyBorder="1" applyAlignment="1">
      <alignment horizontal="center" vertical="top"/>
    </xf>
    <xf numFmtId="49" fontId="6" fillId="17" borderId="88" xfId="0" applyNumberFormat="1" applyFont="1" applyFill="1" applyBorder="1" applyAlignment="1">
      <alignment horizontal="center" vertical="top"/>
    </xf>
    <xf numFmtId="49" fontId="6" fillId="14" borderId="88" xfId="0" applyNumberFormat="1" applyFont="1" applyFill="1" applyBorder="1" applyAlignment="1">
      <alignment horizontal="center" vertical="top"/>
    </xf>
    <xf numFmtId="49" fontId="6" fillId="6" borderId="166" xfId="0" applyNumberFormat="1" applyFont="1" applyFill="1" applyBorder="1" applyAlignment="1">
      <alignment horizontal="center" vertical="top"/>
    </xf>
    <xf numFmtId="49" fontId="6" fillId="6" borderId="136" xfId="0" applyNumberFormat="1" applyFont="1" applyFill="1" applyBorder="1" applyAlignment="1">
      <alignment horizontal="center" vertical="top"/>
    </xf>
    <xf numFmtId="0" fontId="5" fillId="3" borderId="96" xfId="0" applyFont="1" applyFill="1" applyBorder="1" applyAlignment="1">
      <alignment horizontal="center" vertical="center"/>
    </xf>
    <xf numFmtId="0" fontId="5" fillId="3" borderId="167" xfId="0" applyFont="1" applyFill="1" applyBorder="1" applyAlignment="1">
      <alignment horizontal="center" vertical="center"/>
    </xf>
    <xf numFmtId="0" fontId="5" fillId="3" borderId="99" xfId="0" applyFont="1" applyFill="1" applyBorder="1" applyAlignment="1">
      <alignment horizontal="center" vertical="center"/>
    </xf>
    <xf numFmtId="164" fontId="5" fillId="3" borderId="105" xfId="0" applyNumberFormat="1" applyFont="1" applyFill="1" applyBorder="1" applyAlignment="1">
      <alignment horizontal="center" vertical="center"/>
    </xf>
    <xf numFmtId="164" fontId="5" fillId="3" borderId="135" xfId="0" applyNumberFormat="1" applyFont="1" applyFill="1" applyBorder="1" applyAlignment="1">
      <alignment horizontal="center" vertical="center"/>
    </xf>
    <xf numFmtId="164" fontId="5" fillId="3" borderId="101" xfId="0" applyNumberFormat="1" applyFont="1" applyFill="1" applyBorder="1" applyAlignment="1">
      <alignment horizontal="center" vertical="center"/>
    </xf>
    <xf numFmtId="164" fontId="5" fillId="3" borderId="106" xfId="0" applyNumberFormat="1" applyFont="1" applyFill="1" applyBorder="1" applyAlignment="1">
      <alignment horizontal="center" vertical="center"/>
    </xf>
    <xf numFmtId="164" fontId="5" fillId="3" borderId="108" xfId="0" applyNumberFormat="1" applyFont="1" applyFill="1" applyBorder="1" applyAlignment="1">
      <alignment horizontal="center" vertical="center"/>
    </xf>
    <xf numFmtId="164" fontId="5" fillId="3" borderId="146" xfId="0" applyNumberFormat="1" applyFont="1" applyFill="1" applyBorder="1" applyAlignment="1">
      <alignment horizontal="center" vertical="center"/>
    </xf>
    <xf numFmtId="164" fontId="5" fillId="3" borderId="103" xfId="0" applyNumberFormat="1" applyFont="1" applyFill="1" applyBorder="1" applyAlignment="1">
      <alignment horizontal="center" vertical="center"/>
    </xf>
    <xf numFmtId="0" fontId="5" fillId="3" borderId="90" xfId="0" applyFont="1" applyFill="1" applyBorder="1" applyAlignment="1">
      <alignment horizontal="center" vertical="center"/>
    </xf>
    <xf numFmtId="164" fontId="5" fillId="3" borderId="63" xfId="0" applyNumberFormat="1" applyFont="1" applyFill="1" applyBorder="1" applyAlignment="1">
      <alignment horizontal="center" vertical="center"/>
    </xf>
    <xf numFmtId="164" fontId="5" fillId="3" borderId="123" xfId="0" applyNumberFormat="1" applyFont="1" applyFill="1" applyBorder="1" applyAlignment="1">
      <alignment horizontal="center" vertical="center"/>
    </xf>
    <xf numFmtId="164" fontId="5" fillId="3" borderId="133" xfId="0" applyNumberFormat="1" applyFont="1" applyFill="1" applyBorder="1" applyAlignment="1">
      <alignment horizontal="center" vertical="center"/>
    </xf>
    <xf numFmtId="164" fontId="5" fillId="3" borderId="81" xfId="0" applyNumberFormat="1" applyFont="1" applyFill="1" applyBorder="1" applyAlignment="1">
      <alignment horizontal="center" vertical="center"/>
    </xf>
    <xf numFmtId="164" fontId="5" fillId="3" borderId="167" xfId="0" applyNumberFormat="1" applyFont="1" applyFill="1" applyBorder="1" applyAlignment="1">
      <alignment horizontal="center" vertical="center"/>
    </xf>
    <xf numFmtId="164" fontId="6" fillId="14" borderId="60" xfId="0" applyNumberFormat="1" applyFont="1" applyFill="1" applyBorder="1" applyAlignment="1">
      <alignment horizontal="center" vertical="top"/>
    </xf>
    <xf numFmtId="49" fontId="6" fillId="14" borderId="94" xfId="0" applyNumberFormat="1" applyFont="1" applyFill="1" applyBorder="1" applyAlignment="1">
      <alignment horizontal="center" vertical="top"/>
    </xf>
    <xf numFmtId="49" fontId="6" fillId="14" borderId="142" xfId="0" applyNumberFormat="1" applyFont="1" applyFill="1" applyBorder="1" applyAlignment="1">
      <alignment horizontal="right" vertical="top"/>
    </xf>
    <xf numFmtId="164" fontId="5" fillId="3" borderId="168" xfId="0" applyNumberFormat="1" applyFont="1" applyFill="1" applyBorder="1" applyAlignment="1">
      <alignment horizontal="center" vertical="center"/>
    </xf>
    <xf numFmtId="164" fontId="5" fillId="3" borderId="169" xfId="0" applyNumberFormat="1" applyFont="1" applyFill="1" applyBorder="1" applyAlignment="1">
      <alignment horizontal="center" vertical="center"/>
    </xf>
    <xf numFmtId="164" fontId="5" fillId="3" borderId="170" xfId="0" applyNumberFormat="1" applyFont="1" applyFill="1" applyBorder="1" applyAlignment="1">
      <alignment horizontal="center" vertical="center"/>
    </xf>
    <xf numFmtId="164" fontId="5" fillId="3" borderId="160" xfId="0" applyNumberFormat="1" applyFont="1" applyFill="1" applyBorder="1" applyAlignment="1">
      <alignment horizontal="center" vertical="center"/>
    </xf>
    <xf numFmtId="49" fontId="6" fillId="14" borderId="114" xfId="0" applyNumberFormat="1" applyFont="1" applyFill="1" applyBorder="1" applyAlignment="1">
      <alignment horizontal="right" vertical="top"/>
    </xf>
    <xf numFmtId="49" fontId="6" fillId="14" borderId="94" xfId="0" applyNumberFormat="1" applyFont="1" applyFill="1" applyBorder="1" applyAlignment="1">
      <alignment horizontal="left" vertical="top"/>
    </xf>
    <xf numFmtId="164" fontId="5" fillId="3" borderId="89" xfId="0" applyNumberFormat="1" applyFont="1" applyFill="1" applyBorder="1" applyAlignment="1">
      <alignment horizontal="center" vertical="center"/>
    </xf>
    <xf numFmtId="49" fontId="5" fillId="4" borderId="96" xfId="0" applyNumberFormat="1" applyFont="1" applyFill="1" applyBorder="1" applyAlignment="1">
      <alignment horizontal="center" vertical="center"/>
    </xf>
    <xf numFmtId="164" fontId="5" fillId="3" borderId="97" xfId="0" applyNumberFormat="1" applyFont="1" applyFill="1" applyBorder="1" applyAlignment="1">
      <alignment horizontal="center" vertical="center"/>
    </xf>
    <xf numFmtId="164" fontId="5" fillId="4" borderId="162" xfId="0" applyNumberFormat="1" applyFont="1" applyFill="1" applyBorder="1" applyAlignment="1">
      <alignment horizontal="center" vertical="center"/>
    </xf>
    <xf numFmtId="164" fontId="5" fillId="4" borderId="96" xfId="0" applyNumberFormat="1" applyFont="1" applyFill="1" applyBorder="1" applyAlignment="1">
      <alignment horizontal="center" vertical="center"/>
    </xf>
    <xf numFmtId="164" fontId="5" fillId="3" borderId="161" xfId="0" applyNumberFormat="1" applyFont="1" applyFill="1" applyBorder="1" applyAlignment="1">
      <alignment horizontal="center" vertical="center"/>
    </xf>
    <xf numFmtId="164" fontId="6" fillId="17" borderId="90" xfId="0" applyNumberFormat="1" applyFont="1" applyFill="1" applyBorder="1" applyAlignment="1">
      <alignment horizontal="center" vertical="top"/>
    </xf>
    <xf numFmtId="164" fontId="6" fillId="17" borderId="89" xfId="0" applyNumberFormat="1" applyFont="1" applyFill="1" applyBorder="1" applyAlignment="1">
      <alignment horizontal="center" vertical="top"/>
    </xf>
    <xf numFmtId="49" fontId="6" fillId="6" borderId="88" xfId="0" applyNumberFormat="1" applyFont="1" applyFill="1" applyBorder="1" applyAlignment="1">
      <alignment horizontal="center" vertical="top"/>
    </xf>
    <xf numFmtId="49" fontId="6" fillId="18" borderId="61" xfId="0" applyNumberFormat="1" applyFont="1" applyFill="1" applyBorder="1" applyAlignment="1">
      <alignment horizontal="left" vertical="top"/>
    </xf>
    <xf numFmtId="0" fontId="6" fillId="9" borderId="90" xfId="0" applyFont="1" applyFill="1" applyBorder="1" applyAlignment="1">
      <alignment horizontal="center" vertical="top" wrapText="1"/>
    </xf>
    <xf numFmtId="164" fontId="6" fillId="9" borderId="90" xfId="0" applyNumberFormat="1" applyFont="1" applyFill="1" applyBorder="1" applyAlignment="1">
      <alignment horizontal="center" vertical="top"/>
    </xf>
    <xf numFmtId="164" fontId="6" fillId="9" borderId="165" xfId="0" applyNumberFormat="1" applyFont="1" applyFill="1" applyBorder="1" applyAlignment="1">
      <alignment horizontal="center" vertical="top"/>
    </xf>
    <xf numFmtId="164" fontId="6" fillId="9" borderId="60" xfId="0" applyNumberFormat="1" applyFont="1" applyFill="1" applyBorder="1" applyAlignment="1">
      <alignment horizontal="center" vertical="top"/>
    </xf>
    <xf numFmtId="164" fontId="6" fillId="17" borderId="60" xfId="0" applyNumberFormat="1" applyFont="1" applyFill="1" applyBorder="1" applyAlignment="1">
      <alignment horizontal="center" vertical="top"/>
    </xf>
    <xf numFmtId="164" fontId="6" fillId="17" borderId="92" xfId="0" applyNumberFormat="1" applyFont="1" applyFill="1" applyBorder="1" applyAlignment="1">
      <alignment horizontal="center" vertical="top"/>
    </xf>
    <xf numFmtId="164" fontId="6" fillId="14" borderId="95" xfId="0" applyNumberFormat="1" applyFont="1" applyFill="1" applyBorder="1" applyAlignment="1">
      <alignment horizontal="center" vertical="top"/>
    </xf>
    <xf numFmtId="164" fontId="6" fillId="14" borderId="92" xfId="0" applyNumberFormat="1" applyFont="1" applyFill="1" applyBorder="1" applyAlignment="1">
      <alignment horizontal="center" vertical="top"/>
    </xf>
    <xf numFmtId="164" fontId="6" fillId="14" borderId="165" xfId="0" applyNumberFormat="1" applyFont="1" applyFill="1" applyBorder="1" applyAlignment="1">
      <alignment horizontal="center" vertical="top"/>
    </xf>
    <xf numFmtId="164" fontId="6" fillId="17" borderId="165" xfId="0" applyNumberFormat="1" applyFont="1" applyFill="1" applyBorder="1" applyAlignment="1">
      <alignment horizontal="center" vertical="top"/>
    </xf>
    <xf numFmtId="49" fontId="6" fillId="6" borderId="63" xfId="0" applyNumberFormat="1" applyFont="1" applyFill="1" applyBorder="1" applyAlignment="1">
      <alignment horizontal="center" vertical="center" wrapText="1"/>
    </xf>
    <xf numFmtId="49" fontId="6" fillId="6" borderId="88" xfId="0" applyNumberFormat="1" applyFont="1" applyFill="1" applyBorder="1" applyAlignment="1">
      <alignment horizontal="center" vertical="center" wrapText="1"/>
    </xf>
    <xf numFmtId="49" fontId="6" fillId="6" borderId="63" xfId="0" applyNumberFormat="1" applyFont="1" applyFill="1" applyBorder="1" applyAlignment="1">
      <alignment horizontal="center" vertical="center"/>
    </xf>
    <xf numFmtId="49" fontId="6" fillId="17" borderId="88" xfId="0" applyNumberFormat="1" applyFont="1" applyFill="1" applyBorder="1" applyAlignment="1">
      <alignment horizontal="center" vertical="center"/>
    </xf>
    <xf numFmtId="49" fontId="6" fillId="14" borderId="94" xfId="0" applyNumberFormat="1" applyFont="1" applyFill="1" applyBorder="1" applyAlignment="1">
      <alignment horizontal="center" vertical="center"/>
    </xf>
    <xf numFmtId="164" fontId="6" fillId="14" borderId="87" xfId="0" applyNumberFormat="1" applyFont="1" applyFill="1" applyBorder="1" applyAlignment="1">
      <alignment horizontal="center" vertical="top"/>
    </xf>
    <xf numFmtId="49" fontId="6" fillId="10" borderId="61" xfId="0" applyNumberFormat="1" applyFont="1" applyFill="1" applyBorder="1" applyAlignment="1">
      <alignment horizontal="right" vertical="top"/>
    </xf>
    <xf numFmtId="49" fontId="6" fillId="10" borderId="62" xfId="0" applyNumberFormat="1" applyFont="1" applyFill="1" applyBorder="1" applyAlignment="1">
      <alignment horizontal="right" vertical="top"/>
    </xf>
    <xf numFmtId="164" fontId="6" fillId="10" borderId="89" xfId="0" applyNumberFormat="1" applyFont="1" applyFill="1" applyBorder="1" applyAlignment="1">
      <alignment horizontal="center" vertical="top"/>
    </xf>
    <xf numFmtId="164" fontId="6" fillId="10" borderId="90" xfId="0" applyNumberFormat="1" applyFont="1" applyFill="1" applyBorder="1" applyAlignment="1">
      <alignment horizontal="center" vertical="top"/>
    </xf>
    <xf numFmtId="0" fontId="5" fillId="0" borderId="146" xfId="0" applyFont="1" applyBorder="1" applyAlignment="1" applyProtection="1">
      <alignment horizontal="center" vertical="center" textRotation="90"/>
      <protection locked="0"/>
    </xf>
    <xf numFmtId="0" fontId="5" fillId="0" borderId="146" xfId="0" applyFont="1" applyBorder="1" applyAlignment="1" applyProtection="1">
      <alignment horizontal="center" vertical="center" textRotation="90" wrapText="1"/>
      <protection locked="0"/>
    </xf>
    <xf numFmtId="0" fontId="5" fillId="0" borderId="63" xfId="0" applyFont="1" applyBorder="1" applyAlignment="1">
      <alignment horizontal="center" vertical="top"/>
    </xf>
    <xf numFmtId="0" fontId="5" fillId="0" borderId="88" xfId="0" applyFont="1" applyBorder="1" applyAlignment="1">
      <alignment horizontal="center" vertical="top"/>
    </xf>
    <xf numFmtId="0" fontId="5" fillId="3" borderId="139" xfId="0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/>
    </xf>
    <xf numFmtId="164" fontId="5" fillId="3" borderId="80" xfId="0" applyNumberFormat="1" applyFont="1" applyFill="1" applyBorder="1" applyAlignment="1">
      <alignment horizontal="center" vertical="center"/>
    </xf>
    <xf numFmtId="164" fontId="5" fillId="3" borderId="91" xfId="0" applyNumberFormat="1" applyFont="1" applyFill="1" applyBorder="1" applyAlignment="1">
      <alignment horizontal="center" vertical="center"/>
    </xf>
    <xf numFmtId="164" fontId="5" fillId="3" borderId="16" xfId="0" applyNumberFormat="1" applyFont="1" applyFill="1" applyBorder="1" applyAlignment="1">
      <alignment horizontal="center" vertical="center"/>
    </xf>
    <xf numFmtId="164" fontId="5" fillId="3" borderId="175" xfId="0" applyNumberFormat="1" applyFont="1" applyFill="1" applyBorder="1" applyAlignment="1">
      <alignment horizontal="center" vertical="center"/>
    </xf>
    <xf numFmtId="164" fontId="5" fillId="3" borderId="98" xfId="0" applyNumberFormat="1" applyFont="1" applyFill="1" applyBorder="1" applyAlignment="1">
      <alignment horizontal="center" vertical="center"/>
    </xf>
    <xf numFmtId="0" fontId="5" fillId="3" borderId="143" xfId="0" applyFont="1" applyFill="1" applyBorder="1" applyAlignment="1">
      <alignment horizontal="center" vertical="center" wrapText="1"/>
    </xf>
    <xf numFmtId="0" fontId="5" fillId="3" borderId="176" xfId="0" applyFont="1" applyFill="1" applyBorder="1" applyAlignment="1">
      <alignment horizontal="center" vertical="center" wrapText="1"/>
    </xf>
    <xf numFmtId="0" fontId="6" fillId="8" borderId="60" xfId="0" applyFont="1" applyFill="1" applyBorder="1" applyAlignment="1">
      <alignment horizontal="center" vertical="top" wrapText="1"/>
    </xf>
    <xf numFmtId="164" fontId="5" fillId="3" borderId="51" xfId="0" applyNumberFormat="1" applyFont="1" applyFill="1" applyBorder="1" applyAlignment="1">
      <alignment horizontal="center" vertical="center"/>
    </xf>
    <xf numFmtId="164" fontId="5" fillId="3" borderId="52" xfId="0" applyNumberFormat="1" applyFont="1" applyFill="1" applyBorder="1" applyAlignment="1">
      <alignment horizontal="center" vertical="center"/>
    </xf>
    <xf numFmtId="164" fontId="5" fillId="3" borderId="177" xfId="0" applyNumberFormat="1" applyFont="1" applyFill="1" applyBorder="1" applyAlignment="1">
      <alignment horizontal="center" vertical="center"/>
    </xf>
    <xf numFmtId="164" fontId="5" fillId="3" borderId="113" xfId="0" applyNumberFormat="1" applyFont="1" applyFill="1" applyBorder="1" applyAlignment="1">
      <alignment horizontal="center" vertical="center"/>
    </xf>
    <xf numFmtId="164" fontId="5" fillId="3" borderId="166" xfId="0" applyNumberFormat="1" applyFont="1" applyFill="1" applyBorder="1" applyAlignment="1">
      <alignment horizontal="center" vertical="center"/>
    </xf>
    <xf numFmtId="164" fontId="5" fillId="3" borderId="111" xfId="0" applyNumberFormat="1" applyFont="1" applyFill="1" applyBorder="1" applyAlignment="1">
      <alignment horizontal="center" vertical="center"/>
    </xf>
    <xf numFmtId="164" fontId="5" fillId="3" borderId="132" xfId="0" applyNumberFormat="1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 wrapText="1"/>
    </xf>
    <xf numFmtId="164" fontId="5" fillId="3" borderId="17" xfId="0" applyNumberFormat="1" applyFont="1" applyFill="1" applyBorder="1" applyAlignment="1">
      <alignment horizontal="center" vertical="center"/>
    </xf>
    <xf numFmtId="164" fontId="5" fillId="3" borderId="178" xfId="0" applyNumberFormat="1" applyFont="1" applyFill="1" applyBorder="1" applyAlignment="1">
      <alignment horizontal="center" vertical="center"/>
    </xf>
    <xf numFmtId="164" fontId="5" fillId="3" borderId="59" xfId="0" applyNumberFormat="1" applyFont="1" applyFill="1" applyBorder="1" applyAlignment="1">
      <alignment horizontal="center" vertical="center"/>
    </xf>
    <xf numFmtId="164" fontId="5" fillId="3" borderId="57" xfId="0" applyNumberFormat="1" applyFont="1" applyFill="1" applyBorder="1" applyAlignment="1">
      <alignment horizontal="center" vertical="center"/>
    </xf>
    <xf numFmtId="164" fontId="5" fillId="3" borderId="58" xfId="0" applyNumberFormat="1" applyFont="1" applyFill="1" applyBorder="1" applyAlignment="1">
      <alignment horizontal="center" vertical="center"/>
    </xf>
    <xf numFmtId="0" fontId="5" fillId="3" borderId="176" xfId="0" applyFont="1" applyFill="1" applyBorder="1" applyAlignment="1">
      <alignment horizontal="center" vertical="center"/>
    </xf>
    <xf numFmtId="164" fontId="6" fillId="8" borderId="110" xfId="0" applyNumberFormat="1" applyFont="1" applyFill="1" applyBorder="1" applyAlignment="1">
      <alignment horizontal="center" vertical="top"/>
    </xf>
    <xf numFmtId="164" fontId="6" fillId="8" borderId="112" xfId="0" applyNumberFormat="1" applyFont="1" applyFill="1" applyBorder="1" applyAlignment="1">
      <alignment horizontal="center" vertical="top"/>
    </xf>
    <xf numFmtId="164" fontId="6" fillId="8" borderId="113" xfId="0" applyNumberFormat="1" applyFont="1" applyFill="1" applyBorder="1" applyAlignment="1">
      <alignment horizontal="center" vertical="top"/>
    </xf>
    <xf numFmtId="164" fontId="6" fillId="8" borderId="97" xfId="0" applyNumberFormat="1" applyFont="1" applyFill="1" applyBorder="1" applyAlignment="1">
      <alignment horizontal="center" vertical="top"/>
    </xf>
    <xf numFmtId="164" fontId="5" fillId="3" borderId="79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5" fillId="3" borderId="128" xfId="0" applyFont="1" applyFill="1" applyBorder="1" applyAlignment="1">
      <alignment horizontal="center" vertical="center" wrapText="1"/>
    </xf>
    <xf numFmtId="164" fontId="5" fillId="3" borderId="82" xfId="0" applyNumberFormat="1" applyFont="1" applyFill="1" applyBorder="1" applyAlignment="1">
      <alignment horizontal="center" vertical="center" wrapText="1"/>
    </xf>
    <xf numFmtId="164" fontId="5" fillId="3" borderId="19" xfId="0" applyNumberFormat="1" applyFont="1" applyFill="1" applyBorder="1" applyAlignment="1">
      <alignment horizontal="center" vertical="center" wrapText="1"/>
    </xf>
    <xf numFmtId="164" fontId="5" fillId="3" borderId="83" xfId="0" applyNumberFormat="1" applyFont="1" applyFill="1" applyBorder="1" applyAlignment="1">
      <alignment horizontal="center" vertical="center" wrapText="1"/>
    </xf>
    <xf numFmtId="164" fontId="5" fillId="3" borderId="11" xfId="0" applyNumberFormat="1" applyFont="1" applyFill="1" applyBorder="1" applyAlignment="1">
      <alignment horizontal="center" vertical="center" wrapText="1"/>
    </xf>
    <xf numFmtId="164" fontId="5" fillId="3" borderId="81" xfId="0" applyNumberFormat="1" applyFont="1" applyFill="1" applyBorder="1" applyAlignment="1">
      <alignment horizontal="center" vertical="center" wrapText="1"/>
    </xf>
    <xf numFmtId="164" fontId="5" fillId="3" borderId="167" xfId="0" applyNumberFormat="1" applyFont="1" applyFill="1" applyBorder="1" applyAlignment="1">
      <alignment horizontal="center" vertical="center" wrapText="1"/>
    </xf>
    <xf numFmtId="0" fontId="6" fillId="8" borderId="97" xfId="0" applyFont="1" applyFill="1" applyBorder="1" applyAlignment="1">
      <alignment horizontal="center" vertical="top" wrapText="1"/>
    </xf>
    <xf numFmtId="164" fontId="6" fillId="8" borderId="166" xfId="0" applyNumberFormat="1" applyFont="1" applyFill="1" applyBorder="1" applyAlignment="1">
      <alignment horizontal="center" vertical="top"/>
    </xf>
    <xf numFmtId="164" fontId="6" fillId="8" borderId="111" xfId="0" applyNumberFormat="1" applyFont="1" applyFill="1" applyBorder="1" applyAlignment="1">
      <alignment horizontal="center" vertical="top"/>
    </xf>
    <xf numFmtId="164" fontId="6" fillId="8" borderId="118" xfId="0" applyNumberFormat="1" applyFont="1" applyFill="1" applyBorder="1" applyAlignment="1">
      <alignment horizontal="center" vertical="top"/>
    </xf>
    <xf numFmtId="0" fontId="5" fillId="3" borderId="103" xfId="0" applyFont="1" applyFill="1" applyBorder="1" applyAlignment="1">
      <alignment horizontal="center" vertical="center" wrapText="1"/>
    </xf>
    <xf numFmtId="0" fontId="6" fillId="8" borderId="139" xfId="0" applyFont="1" applyFill="1" applyBorder="1" applyAlignment="1">
      <alignment horizontal="center" vertical="top" wrapText="1"/>
    </xf>
    <xf numFmtId="0" fontId="6" fillId="8" borderId="91" xfId="0" applyFont="1" applyFill="1" applyBorder="1" applyAlignment="1">
      <alignment horizontal="center" vertical="top" wrapText="1"/>
    </xf>
    <xf numFmtId="164" fontId="6" fillId="8" borderId="119" xfId="0" applyNumberFormat="1" applyFont="1" applyFill="1" applyBorder="1" applyAlignment="1">
      <alignment horizontal="center" vertical="top"/>
    </xf>
    <xf numFmtId="164" fontId="6" fillId="8" borderId="120" xfId="0" applyNumberFormat="1" applyFont="1" applyFill="1" applyBorder="1" applyAlignment="1">
      <alignment horizontal="center" vertical="top"/>
    </xf>
    <xf numFmtId="164" fontId="5" fillId="3" borderId="179" xfId="0" applyNumberFormat="1" applyFont="1" applyFill="1" applyBorder="1" applyAlignment="1">
      <alignment horizontal="center" vertical="center"/>
    </xf>
    <xf numFmtId="0" fontId="5" fillId="4" borderId="97" xfId="0" applyFont="1" applyFill="1" applyBorder="1" applyAlignment="1">
      <alignment horizontal="center" vertical="center" wrapText="1"/>
    </xf>
    <xf numFmtId="0" fontId="5" fillId="4" borderId="103" xfId="0" applyFont="1" applyFill="1" applyBorder="1" applyAlignment="1">
      <alignment horizontal="center" vertical="center" wrapText="1"/>
    </xf>
    <xf numFmtId="164" fontId="5" fillId="4" borderId="137" xfId="0" applyNumberFormat="1" applyFont="1" applyFill="1" applyBorder="1" applyAlignment="1">
      <alignment horizontal="center" vertical="center"/>
    </xf>
    <xf numFmtId="164" fontId="5" fillId="4" borderId="127" xfId="0" applyNumberFormat="1" applyFont="1" applyFill="1" applyBorder="1" applyAlignment="1">
      <alignment horizontal="center" vertical="center"/>
    </xf>
    <xf numFmtId="164" fontId="5" fillId="4" borderId="138" xfId="0" applyNumberFormat="1" applyFont="1" applyFill="1" applyBorder="1" applyAlignment="1">
      <alignment horizontal="center" vertical="center"/>
    </xf>
    <xf numFmtId="164" fontId="5" fillId="4" borderId="158" xfId="0" applyNumberFormat="1" applyFont="1" applyFill="1" applyBorder="1" applyAlignment="1">
      <alignment horizontal="center" vertical="center"/>
    </xf>
    <xf numFmtId="164" fontId="5" fillId="4" borderId="160" xfId="0" applyNumberFormat="1" applyFont="1" applyFill="1" applyBorder="1" applyAlignment="1">
      <alignment horizontal="center" vertical="center"/>
    </xf>
    <xf numFmtId="164" fontId="5" fillId="4" borderId="170" xfId="0" applyNumberFormat="1" applyFont="1" applyFill="1" applyBorder="1" applyAlignment="1">
      <alignment horizontal="center" vertical="center"/>
    </xf>
    <xf numFmtId="164" fontId="5" fillId="4" borderId="161" xfId="0" applyNumberFormat="1" applyFont="1" applyFill="1" applyBorder="1" applyAlignment="1">
      <alignment horizontal="center" vertical="center"/>
    </xf>
    <xf numFmtId="164" fontId="5" fillId="4" borderId="130" xfId="1" applyNumberFormat="1" applyFont="1" applyFill="1" applyBorder="1" applyAlignment="1">
      <alignment horizontal="center" vertical="center"/>
    </xf>
    <xf numFmtId="164" fontId="5" fillId="4" borderId="96" xfId="1" applyNumberFormat="1" applyFont="1" applyFill="1" applyBorder="1" applyAlignment="1">
      <alignment horizontal="center" vertical="center"/>
    </xf>
    <xf numFmtId="0" fontId="5" fillId="4" borderId="161" xfId="0" applyFont="1" applyFill="1" applyBorder="1" applyAlignment="1">
      <alignment horizontal="center" vertical="center" wrapText="1"/>
    </xf>
    <xf numFmtId="164" fontId="5" fillId="4" borderId="158" xfId="1" applyNumberFormat="1" applyFont="1" applyFill="1" applyBorder="1" applyAlignment="1">
      <alignment horizontal="center" vertical="center"/>
    </xf>
    <xf numFmtId="164" fontId="5" fillId="4" borderId="105" xfId="0" applyNumberFormat="1" applyFont="1" applyFill="1" applyBorder="1" applyAlignment="1">
      <alignment horizontal="center" vertical="center"/>
    </xf>
    <xf numFmtId="49" fontId="6" fillId="14" borderId="93" xfId="0" applyNumberFormat="1" applyFont="1" applyFill="1" applyBorder="1" applyAlignment="1">
      <alignment horizontal="right" vertical="top"/>
    </xf>
    <xf numFmtId="49" fontId="6" fillId="17" borderId="61" xfId="0" applyNumberFormat="1" applyFont="1" applyFill="1" applyBorder="1" applyAlignment="1">
      <alignment horizontal="right" vertical="top"/>
    </xf>
    <xf numFmtId="49" fontId="6" fillId="14" borderId="112" xfId="0" applyNumberFormat="1" applyFont="1" applyFill="1" applyBorder="1" applyAlignment="1">
      <alignment horizontal="center" vertical="top"/>
    </xf>
    <xf numFmtId="49" fontId="6" fillId="6" borderId="119" xfId="0" applyNumberFormat="1" applyFont="1" applyFill="1" applyBorder="1" applyAlignment="1">
      <alignment horizontal="center" vertical="top"/>
    </xf>
    <xf numFmtId="49" fontId="6" fillId="17" borderId="118" xfId="0" applyNumberFormat="1" applyFont="1" applyFill="1" applyBorder="1" applyAlignment="1">
      <alignment horizontal="center" vertical="top"/>
    </xf>
    <xf numFmtId="49" fontId="6" fillId="17" borderId="2" xfId="0" applyNumberFormat="1" applyFont="1" applyFill="1" applyBorder="1" applyAlignment="1">
      <alignment horizontal="center" vertical="top"/>
    </xf>
    <xf numFmtId="49" fontId="6" fillId="14" borderId="61" xfId="0" applyNumberFormat="1" applyFont="1" applyFill="1" applyBorder="1" applyAlignment="1">
      <alignment horizontal="right" vertical="top"/>
    </xf>
    <xf numFmtId="0" fontId="2" fillId="2" borderId="0" xfId="0" applyFont="1" applyFill="1" applyBorder="1" applyAlignment="1">
      <alignment horizontal="center"/>
    </xf>
    <xf numFmtId="0" fontId="3" fillId="0" borderId="0" xfId="0" applyFont="1" applyBorder="1"/>
    <xf numFmtId="0" fontId="12" fillId="2" borderId="0" xfId="0" applyFont="1" applyFill="1" applyBorder="1" applyAlignment="1"/>
    <xf numFmtId="164" fontId="5" fillId="3" borderId="91" xfId="0" applyNumberFormat="1" applyFont="1" applyFill="1" applyBorder="1" applyAlignment="1">
      <alignment horizontal="center" vertical="center" wrapText="1"/>
    </xf>
    <xf numFmtId="164" fontId="5" fillId="3" borderId="175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3" borderId="80" xfId="0" applyNumberFormat="1" applyFont="1" applyFill="1" applyBorder="1" applyAlignment="1">
      <alignment horizontal="center" vertical="center" wrapText="1"/>
    </xf>
    <xf numFmtId="164" fontId="5" fillId="3" borderId="17" xfId="0" applyNumberFormat="1" applyFont="1" applyFill="1" applyBorder="1" applyAlignment="1">
      <alignment horizontal="center" vertical="center" wrapText="1"/>
    </xf>
    <xf numFmtId="164" fontId="5" fillId="3" borderId="98" xfId="0" applyNumberFormat="1" applyFont="1" applyFill="1" applyBorder="1" applyAlignment="1">
      <alignment horizontal="center" vertical="center" wrapText="1"/>
    </xf>
    <xf numFmtId="0" fontId="5" fillId="3" borderId="180" xfId="0" applyFont="1" applyFill="1" applyBorder="1" applyAlignment="1">
      <alignment horizontal="center" vertical="center" wrapText="1"/>
    </xf>
    <xf numFmtId="164" fontId="5" fillId="3" borderId="181" xfId="0" applyNumberFormat="1" applyFont="1" applyFill="1" applyBorder="1" applyAlignment="1">
      <alignment horizontal="center" vertical="center"/>
    </xf>
    <xf numFmtId="164" fontId="5" fillId="3" borderId="182" xfId="0" applyNumberFormat="1" applyFont="1" applyFill="1" applyBorder="1" applyAlignment="1">
      <alignment horizontal="center" vertical="center"/>
    </xf>
    <xf numFmtId="164" fontId="5" fillId="3" borderId="183" xfId="0" applyNumberFormat="1" applyFont="1" applyFill="1" applyBorder="1" applyAlignment="1">
      <alignment horizontal="center" vertical="center"/>
    </xf>
    <xf numFmtId="164" fontId="5" fillId="0" borderId="48" xfId="0" applyNumberFormat="1" applyFont="1" applyBorder="1" applyAlignment="1">
      <alignment horizontal="center" vertical="top" wrapText="1"/>
    </xf>
    <xf numFmtId="164" fontId="5" fillId="0" borderId="184" xfId="0" applyNumberFormat="1" applyFont="1" applyBorder="1" applyAlignment="1">
      <alignment horizontal="center" vertical="top" wrapText="1"/>
    </xf>
    <xf numFmtId="0" fontId="7" fillId="0" borderId="0" xfId="0" applyFont="1" applyBorder="1" applyProtection="1">
      <protection locked="0"/>
    </xf>
    <xf numFmtId="164" fontId="6" fillId="19" borderId="100" xfId="0" applyNumberFormat="1" applyFont="1" applyFill="1" applyBorder="1" applyAlignment="1">
      <alignment horizontal="center" vertical="top" wrapText="1"/>
    </xf>
    <xf numFmtId="164" fontId="6" fillId="19" borderId="104" xfId="0" applyNumberFormat="1" applyFont="1" applyFill="1" applyBorder="1" applyAlignment="1">
      <alignment horizontal="center" vertical="top" wrapText="1"/>
    </xf>
    <xf numFmtId="164" fontId="6" fillId="19" borderId="105" xfId="0" applyNumberFormat="1" applyFont="1" applyFill="1" applyBorder="1" applyAlignment="1">
      <alignment horizontal="center" vertical="top" wrapText="1"/>
    </xf>
    <xf numFmtId="164" fontId="6" fillId="0" borderId="185" xfId="0" applyNumberFormat="1" applyFont="1" applyBorder="1" applyAlignment="1">
      <alignment horizontal="center" vertical="top" wrapText="1"/>
    </xf>
    <xf numFmtId="164" fontId="6" fillId="0" borderId="186" xfId="0" applyNumberFormat="1" applyFont="1" applyBorder="1" applyAlignment="1">
      <alignment horizontal="center" vertical="top" wrapText="1"/>
    </xf>
    <xf numFmtId="164" fontId="5" fillId="0" borderId="135" xfId="0" applyNumberFormat="1" applyFont="1" applyBorder="1" applyAlignment="1">
      <alignment horizontal="center" vertical="top" wrapText="1"/>
    </xf>
    <xf numFmtId="164" fontId="5" fillId="0" borderId="186" xfId="0" applyNumberFormat="1" applyFont="1" applyBorder="1" applyAlignment="1">
      <alignment horizontal="center" vertical="top" wrapText="1"/>
    </xf>
    <xf numFmtId="164" fontId="5" fillId="0" borderId="109" xfId="0" applyNumberFormat="1" applyFont="1" applyBorder="1" applyAlignment="1">
      <alignment horizontal="center" vertical="top" wrapText="1"/>
    </xf>
    <xf numFmtId="164" fontId="5" fillId="0" borderId="149" xfId="0" applyNumberFormat="1" applyFont="1" applyBorder="1" applyAlignment="1">
      <alignment horizontal="center" vertical="top" wrapText="1"/>
    </xf>
    <xf numFmtId="164" fontId="5" fillId="0" borderId="109" xfId="0" applyNumberFormat="1" applyFont="1" applyBorder="1" applyAlignment="1">
      <alignment horizontal="center" vertical="top"/>
    </xf>
    <xf numFmtId="164" fontId="5" fillId="0" borderId="149" xfId="0" applyNumberFormat="1" applyFont="1" applyBorder="1" applyAlignment="1">
      <alignment horizontal="center" vertical="top"/>
    </xf>
    <xf numFmtId="164" fontId="6" fillId="0" borderId="135" xfId="0" applyNumberFormat="1" applyFont="1" applyBorder="1" applyAlignment="1">
      <alignment horizontal="center" vertical="top" wrapText="1"/>
    </xf>
    <xf numFmtId="164" fontId="6" fillId="0" borderId="149" xfId="0" applyNumberFormat="1" applyFont="1" applyBorder="1" applyAlignment="1">
      <alignment horizontal="center" vertical="top" wrapText="1"/>
    </xf>
    <xf numFmtId="164" fontId="5" fillId="0" borderId="109" xfId="0" applyNumberFormat="1" applyFont="1" applyBorder="1" applyAlignment="1">
      <alignment horizontal="center" wrapText="1"/>
    </xf>
    <xf numFmtId="164" fontId="5" fillId="0" borderId="149" xfId="0" applyNumberFormat="1" applyFont="1" applyBorder="1" applyAlignment="1">
      <alignment horizontal="center" wrapText="1"/>
    </xf>
    <xf numFmtId="164" fontId="5" fillId="0" borderId="187" xfId="0" applyNumberFormat="1" applyFont="1" applyBorder="1" applyAlignment="1">
      <alignment horizontal="center" vertical="top" wrapText="1"/>
    </xf>
    <xf numFmtId="164" fontId="5" fillId="0" borderId="123" xfId="0" applyNumberFormat="1" applyFont="1" applyBorder="1" applyAlignment="1">
      <alignment horizontal="center" vertical="top" wrapText="1"/>
    </xf>
    <xf numFmtId="164" fontId="5" fillId="0" borderId="179" xfId="0" applyNumberFormat="1" applyFont="1" applyBorder="1" applyAlignment="1">
      <alignment horizontal="center" vertical="top" wrapText="1"/>
    </xf>
    <xf numFmtId="0" fontId="5" fillId="0" borderId="0" xfId="0" applyFont="1" applyBorder="1" applyAlignment="1"/>
    <xf numFmtId="164" fontId="5" fillId="0" borderId="0" xfId="0" applyNumberFormat="1" applyFont="1" applyAlignment="1"/>
    <xf numFmtId="164" fontId="5" fillId="3" borderId="64" xfId="0" applyNumberFormat="1" applyFont="1" applyFill="1" applyBorder="1" applyAlignment="1">
      <alignment horizontal="center" vertical="center"/>
    </xf>
    <xf numFmtId="49" fontId="6" fillId="6" borderId="60" xfId="0" applyNumberFormat="1" applyFont="1" applyFill="1" applyBorder="1" applyAlignment="1">
      <alignment horizontal="center" vertical="top"/>
    </xf>
    <xf numFmtId="49" fontId="6" fillId="10" borderId="93" xfId="0" applyNumberFormat="1" applyFont="1" applyFill="1" applyBorder="1" applyAlignment="1">
      <alignment horizontal="center" vertical="top"/>
    </xf>
    <xf numFmtId="0" fontId="6" fillId="19" borderId="70" xfId="0" applyFont="1" applyFill="1" applyBorder="1" applyAlignment="1">
      <alignment vertical="top" wrapText="1"/>
    </xf>
    <xf numFmtId="0" fontId="6" fillId="0" borderId="188" xfId="0" applyFont="1" applyBorder="1" applyAlignment="1">
      <alignment horizontal="left" vertical="top" wrapText="1" indent="1"/>
    </xf>
    <xf numFmtId="0" fontId="5" fillId="0" borderId="188" xfId="0" applyFont="1" applyBorder="1" applyAlignment="1">
      <alignment horizontal="left" vertical="top" wrapText="1" indent="2"/>
    </xf>
    <xf numFmtId="0" fontId="5" fillId="0" borderId="70" xfId="0" applyFont="1" applyBorder="1" applyAlignment="1">
      <alignment horizontal="left" vertical="top" wrapText="1" indent="2"/>
    </xf>
    <xf numFmtId="0" fontId="6" fillId="0" borderId="70" xfId="0" applyFont="1" applyBorder="1" applyAlignment="1">
      <alignment vertical="top" wrapText="1"/>
    </xf>
    <xf numFmtId="0" fontId="5" fillId="0" borderId="129" xfId="0" applyFont="1" applyBorder="1" applyAlignment="1">
      <alignment horizontal="left" vertical="top" wrapText="1" indent="2"/>
    </xf>
    <xf numFmtId="0" fontId="5" fillId="0" borderId="185" xfId="0" applyFont="1" applyBorder="1" applyAlignment="1">
      <alignment horizontal="left" vertical="top" wrapText="1" indent="2"/>
    </xf>
    <xf numFmtId="0" fontId="5" fillId="0" borderId="189" xfId="0" applyFont="1" applyBorder="1" applyAlignment="1">
      <alignment horizontal="left" vertical="top" wrapText="1" indent="2"/>
    </xf>
    <xf numFmtId="164" fontId="5" fillId="0" borderId="190" xfId="0" applyNumberFormat="1" applyFont="1" applyBorder="1" applyAlignment="1">
      <alignment horizontal="center" vertical="top" wrapText="1"/>
    </xf>
    <xf numFmtId="164" fontId="6" fillId="19" borderId="45" xfId="0" applyNumberFormat="1" applyFont="1" applyFill="1" applyBorder="1" applyAlignment="1">
      <alignment horizontal="center" vertical="top" wrapText="1"/>
    </xf>
    <xf numFmtId="164" fontId="6" fillId="19" borderId="191" xfId="0" applyNumberFormat="1" applyFont="1" applyFill="1" applyBorder="1" applyAlignment="1">
      <alignment horizontal="center" vertical="top" wrapText="1"/>
    </xf>
    <xf numFmtId="164" fontId="9" fillId="19" borderId="191" xfId="0" applyNumberFormat="1" applyFont="1" applyFill="1" applyBorder="1" applyAlignment="1">
      <alignment horizontal="center" vertical="top" wrapText="1"/>
    </xf>
    <xf numFmtId="164" fontId="6" fillId="19" borderId="47" xfId="0" applyNumberFormat="1" applyFont="1" applyFill="1" applyBorder="1" applyAlignment="1">
      <alignment horizontal="center" vertical="top" wrapText="1"/>
    </xf>
    <xf numFmtId="164" fontId="6" fillId="0" borderId="192" xfId="0" applyNumberFormat="1" applyFont="1" applyBorder="1" applyAlignment="1">
      <alignment horizontal="center" vertical="top" wrapText="1"/>
    </xf>
    <xf numFmtId="164" fontId="5" fillId="0" borderId="185" xfId="0" applyNumberFormat="1" applyFont="1" applyBorder="1" applyAlignment="1">
      <alignment horizontal="center" vertical="top" wrapText="1"/>
    </xf>
    <xf numFmtId="164" fontId="5" fillId="0" borderId="129" xfId="0" applyNumberFormat="1" applyFont="1" applyBorder="1" applyAlignment="1">
      <alignment horizontal="center" vertical="top" wrapText="1"/>
    </xf>
    <xf numFmtId="164" fontId="5" fillId="0" borderId="129" xfId="0" applyNumberFormat="1" applyFont="1" applyBorder="1" applyAlignment="1">
      <alignment horizontal="center" vertical="top"/>
    </xf>
    <xf numFmtId="164" fontId="6" fillId="0" borderId="129" xfId="0" applyNumberFormat="1" applyFont="1" applyBorder="1" applyAlignment="1">
      <alignment horizontal="center" vertical="top" wrapText="1"/>
    </xf>
    <xf numFmtId="164" fontId="5" fillId="0" borderId="129" xfId="0" applyNumberFormat="1" applyFont="1" applyBorder="1" applyAlignment="1">
      <alignment horizontal="center" wrapText="1"/>
    </xf>
    <xf numFmtId="164" fontId="5" fillId="0" borderId="193" xfId="0" applyNumberFormat="1" applyFont="1" applyBorder="1" applyAlignment="1">
      <alignment horizontal="center" vertical="top" wrapText="1"/>
    </xf>
    <xf numFmtId="164" fontId="5" fillId="0" borderId="189" xfId="0" applyNumberFormat="1" applyFont="1" applyBorder="1" applyAlignment="1">
      <alignment horizontal="center" vertical="top" wrapText="1"/>
    </xf>
    <xf numFmtId="164" fontId="5" fillId="0" borderId="146" xfId="0" applyNumberFormat="1" applyFont="1" applyBorder="1" applyAlignment="1">
      <alignment horizontal="center" vertical="top" wrapText="1"/>
    </xf>
    <xf numFmtId="164" fontId="5" fillId="0" borderId="194" xfId="0" applyNumberFormat="1" applyFont="1" applyBorder="1" applyAlignment="1">
      <alignment horizontal="center" vertical="top" wrapText="1"/>
    </xf>
    <xf numFmtId="164" fontId="10" fillId="0" borderId="194" xfId="0" applyNumberFormat="1" applyFont="1" applyBorder="1" applyAlignment="1">
      <alignment horizontal="center" vertical="top" wrapText="1"/>
    </xf>
    <xf numFmtId="0" fontId="12" fillId="3" borderId="0" xfId="0" applyFont="1" applyFill="1" applyBorder="1" applyAlignment="1"/>
    <xf numFmtId="0" fontId="5" fillId="3" borderId="158" xfId="0" applyFont="1" applyFill="1" applyBorder="1" applyAlignment="1">
      <alignment horizontal="center" vertical="center" textRotation="90"/>
    </xf>
    <xf numFmtId="0" fontId="5" fillId="3" borderId="160" xfId="0" applyFont="1" applyFill="1" applyBorder="1" applyAlignment="1">
      <alignment horizontal="center" vertical="center" textRotation="90"/>
    </xf>
    <xf numFmtId="0" fontId="4" fillId="4" borderId="0" xfId="0" applyFont="1" applyFill="1" applyAlignment="1"/>
    <xf numFmtId="0" fontId="5" fillId="4" borderId="118" xfId="0" applyFont="1" applyFill="1" applyBorder="1" applyAlignment="1">
      <alignment horizontal="center" vertical="top"/>
    </xf>
    <xf numFmtId="0" fontId="5" fillId="4" borderId="17" xfId="0" applyFont="1" applyFill="1" applyBorder="1" applyAlignment="1">
      <alignment horizontal="center" vertical="top"/>
    </xf>
    <xf numFmtId="0" fontId="5" fillId="4" borderId="124" xfId="0" applyFont="1" applyFill="1" applyBorder="1" applyAlignment="1">
      <alignment horizontal="center" vertical="top"/>
    </xf>
    <xf numFmtId="0" fontId="5" fillId="4" borderId="120" xfId="0" applyFont="1" applyFill="1" applyBorder="1" applyAlignment="1">
      <alignment horizontal="center" vertical="top"/>
    </xf>
    <xf numFmtId="0" fontId="5" fillId="4" borderId="59" xfId="0" applyFont="1" applyFill="1" applyBorder="1" applyAlignment="1">
      <alignment horizontal="center" vertical="top"/>
    </xf>
    <xf numFmtId="0" fontId="5" fillId="4" borderId="126" xfId="0" applyFont="1" applyFill="1" applyBorder="1" applyAlignment="1">
      <alignment horizontal="center" vertical="top"/>
    </xf>
    <xf numFmtId="49" fontId="6" fillId="18" borderId="61" xfId="0" applyNumberFormat="1" applyFont="1" applyFill="1" applyBorder="1" applyAlignment="1">
      <alignment horizontal="center" vertical="top"/>
    </xf>
    <xf numFmtId="49" fontId="6" fillId="18" borderId="62" xfId="0" applyNumberFormat="1" applyFont="1" applyFill="1" applyBorder="1" applyAlignment="1">
      <alignment horizontal="center" vertical="top"/>
    </xf>
    <xf numFmtId="0" fontId="5" fillId="10" borderId="163" xfId="0" applyFont="1" applyFill="1" applyBorder="1" applyAlignment="1">
      <alignment horizontal="center" vertical="top"/>
    </xf>
    <xf numFmtId="0" fontId="5" fillId="10" borderId="173" xfId="0" applyFont="1" applyFill="1" applyBorder="1" applyAlignment="1">
      <alignment horizontal="center" vertical="top"/>
    </xf>
    <xf numFmtId="0" fontId="5" fillId="10" borderId="164" xfId="0" applyFont="1" applyFill="1" applyBorder="1" applyAlignment="1">
      <alignment horizontal="center" vertical="top"/>
    </xf>
    <xf numFmtId="49" fontId="5" fillId="3" borderId="97" xfId="0" applyNumberFormat="1" applyFont="1" applyFill="1" applyBorder="1" applyAlignment="1">
      <alignment horizontal="center" vertical="top"/>
    </xf>
    <xf numFmtId="49" fontId="5" fillId="3" borderId="98" xfId="0" applyNumberFormat="1" applyFont="1" applyFill="1" applyBorder="1" applyAlignment="1">
      <alignment horizontal="center" vertical="top"/>
    </xf>
    <xf numFmtId="0" fontId="5" fillId="4" borderId="99" xfId="0" applyFont="1" applyFill="1" applyBorder="1"/>
    <xf numFmtId="0" fontId="6" fillId="7" borderId="119" xfId="0" applyFont="1" applyFill="1" applyBorder="1" applyAlignment="1">
      <alignment horizontal="center" vertical="top"/>
    </xf>
    <xf numFmtId="0" fontId="6" fillId="7" borderId="57" xfId="0" applyFont="1" applyFill="1" applyBorder="1" applyAlignment="1">
      <alignment horizontal="center" vertical="top"/>
    </xf>
    <xf numFmtId="0" fontId="6" fillId="7" borderId="123" xfId="0" applyFont="1" applyFill="1" applyBorder="1" applyAlignment="1">
      <alignment horizontal="center" vertical="top"/>
    </xf>
    <xf numFmtId="0" fontId="6" fillId="16" borderId="118" xfId="0" applyFont="1" applyFill="1" applyBorder="1" applyAlignment="1">
      <alignment horizontal="center" vertical="top"/>
    </xf>
    <xf numFmtId="0" fontId="6" fillId="16" borderId="17" xfId="0" applyFont="1" applyFill="1" applyBorder="1" applyAlignment="1">
      <alignment horizontal="center" vertical="top"/>
    </xf>
    <xf numFmtId="0" fontId="6" fillId="16" borderId="124" xfId="0" applyFont="1" applyFill="1" applyBorder="1" applyAlignment="1">
      <alignment horizontal="center" vertical="top"/>
    </xf>
    <xf numFmtId="0" fontId="6" fillId="15" borderId="118" xfId="0" applyFont="1" applyFill="1" applyBorder="1" applyAlignment="1">
      <alignment horizontal="center" vertical="top"/>
    </xf>
    <xf numFmtId="0" fontId="6" fillId="15" borderId="17" xfId="0" applyFont="1" applyFill="1" applyBorder="1" applyAlignment="1">
      <alignment horizontal="center" vertical="top"/>
    </xf>
    <xf numFmtId="0" fontId="6" fillId="15" borderId="124" xfId="0" applyFont="1" applyFill="1" applyBorder="1" applyAlignment="1">
      <alignment horizontal="center" vertical="top"/>
    </xf>
    <xf numFmtId="0" fontId="6" fillId="4" borderId="118" xfId="0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124" xfId="0" applyFont="1" applyFill="1" applyBorder="1" applyAlignment="1">
      <alignment horizontal="center" vertical="top"/>
    </xf>
    <xf numFmtId="0" fontId="5" fillId="4" borderId="118" xfId="0" applyFont="1" applyFill="1" applyBorder="1" applyAlignment="1">
      <alignment horizontal="left" vertical="top" wrapText="1"/>
    </xf>
    <xf numFmtId="0" fontId="5" fillId="4" borderId="17" xfId="0" applyFont="1" applyFill="1" applyBorder="1" applyAlignment="1">
      <alignment horizontal="left" vertical="top" wrapText="1"/>
    </xf>
    <xf numFmtId="0" fontId="5" fillId="4" borderId="124" xfId="0" applyFont="1" applyFill="1" applyBorder="1" applyAlignment="1">
      <alignment horizontal="left" vertical="top" wrapText="1"/>
    </xf>
    <xf numFmtId="0" fontId="5" fillId="4" borderId="118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0" fontId="5" fillId="4" borderId="124" xfId="0" applyFont="1" applyFill="1" applyBorder="1" applyAlignment="1">
      <alignment horizontal="center"/>
    </xf>
    <xf numFmtId="0" fontId="5" fillId="4" borderId="120" xfId="0" applyFont="1" applyFill="1" applyBorder="1" applyAlignment="1">
      <alignment horizontal="center" vertical="center" textRotation="90" wrapText="1"/>
    </xf>
    <xf numFmtId="0" fontId="5" fillId="4" borderId="59" xfId="0" applyFont="1" applyFill="1" applyBorder="1" applyAlignment="1">
      <alignment horizontal="center" vertical="center" textRotation="90" wrapText="1"/>
    </xf>
    <xf numFmtId="0" fontId="5" fillId="4" borderId="126" xfId="0" applyFont="1" applyFill="1" applyBorder="1" applyAlignment="1">
      <alignment horizontal="center" vertical="center" textRotation="90" wrapText="1"/>
    </xf>
    <xf numFmtId="0" fontId="5" fillId="4" borderId="97" xfId="0" applyFont="1" applyFill="1" applyBorder="1" applyAlignment="1">
      <alignment horizontal="center"/>
    </xf>
    <xf numFmtId="0" fontId="5" fillId="4" borderId="98" xfId="0" applyFont="1" applyFill="1" applyBorder="1" applyAlignment="1">
      <alignment horizontal="center"/>
    </xf>
    <xf numFmtId="0" fontId="5" fillId="4" borderId="99" xfId="0" applyFont="1" applyFill="1" applyBorder="1" applyAlignment="1">
      <alignment horizontal="center"/>
    </xf>
    <xf numFmtId="0" fontId="5" fillId="3" borderId="132" xfId="0" applyFont="1" applyFill="1" applyBorder="1" applyAlignment="1">
      <alignment horizontal="center" vertical="top" wrapText="1"/>
    </xf>
    <xf numFmtId="0" fontId="5" fillId="3" borderId="80" xfId="0" applyFont="1" applyFill="1" applyBorder="1" applyAlignment="1">
      <alignment horizontal="center" vertical="top" wrapText="1"/>
    </xf>
    <xf numFmtId="0" fontId="5" fillId="4" borderId="138" xfId="0" applyFont="1" applyFill="1" applyBorder="1" applyAlignment="1">
      <alignment wrapText="1"/>
    </xf>
    <xf numFmtId="49" fontId="6" fillId="6" borderId="119" xfId="0" applyNumberFormat="1" applyFont="1" applyFill="1" applyBorder="1" applyAlignment="1">
      <alignment horizontal="center" vertical="top"/>
    </xf>
    <xf numFmtId="49" fontId="6" fillId="6" borderId="57" xfId="0" applyNumberFormat="1" applyFont="1" applyFill="1" applyBorder="1" applyAlignment="1">
      <alignment horizontal="center" vertical="top"/>
    </xf>
    <xf numFmtId="49" fontId="6" fillId="6" borderId="123" xfId="0" applyNumberFormat="1" applyFont="1" applyFill="1" applyBorder="1" applyAlignment="1">
      <alignment horizontal="center" vertical="top"/>
    </xf>
    <xf numFmtId="49" fontId="6" fillId="17" borderId="118" xfId="0" applyNumberFormat="1" applyFont="1" applyFill="1" applyBorder="1" applyAlignment="1">
      <alignment horizontal="center" vertical="top"/>
    </xf>
    <xf numFmtId="49" fontId="6" fillId="17" borderId="17" xfId="0" applyNumberFormat="1" applyFont="1" applyFill="1" applyBorder="1" applyAlignment="1">
      <alignment horizontal="center" vertical="top"/>
    </xf>
    <xf numFmtId="49" fontId="6" fillId="17" borderId="124" xfId="0" applyNumberFormat="1" applyFont="1" applyFill="1" applyBorder="1" applyAlignment="1">
      <alignment horizontal="center" vertical="top"/>
    </xf>
    <xf numFmtId="1" fontId="6" fillId="14" borderId="104" xfId="0" applyNumberFormat="1" applyFont="1" applyFill="1" applyBorder="1" applyAlignment="1">
      <alignment horizontal="center" vertical="top"/>
    </xf>
    <xf numFmtId="1" fontId="6" fillId="14" borderId="12" xfId="0" applyNumberFormat="1" applyFont="1" applyFill="1" applyBorder="1" applyAlignment="1">
      <alignment horizontal="center" vertical="top"/>
    </xf>
    <xf numFmtId="0" fontId="5" fillId="15" borderId="107" xfId="0" applyFont="1" applyFill="1" applyBorder="1"/>
    <xf numFmtId="49" fontId="6" fillId="3" borderId="112" xfId="0" applyNumberFormat="1" applyFont="1" applyFill="1" applyBorder="1" applyAlignment="1">
      <alignment horizontal="center" vertical="top"/>
    </xf>
    <xf numFmtId="49" fontId="6" fillId="3" borderId="1" xfId="0" applyNumberFormat="1" applyFont="1" applyFill="1" applyBorder="1" applyAlignment="1">
      <alignment horizontal="center" vertical="top"/>
    </xf>
    <xf numFmtId="0" fontId="5" fillId="4" borderId="127" xfId="0" applyFont="1" applyFill="1" applyBorder="1"/>
    <xf numFmtId="0" fontId="5" fillId="4" borderId="111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137" xfId="0" applyFont="1" applyFill="1" applyBorder="1"/>
    <xf numFmtId="0" fontId="5" fillId="3" borderId="110" xfId="0" applyFont="1" applyFill="1" applyBorder="1" applyAlignment="1">
      <alignment horizontal="left" vertical="top" wrapText="1"/>
    </xf>
    <xf numFmtId="0" fontId="5" fillId="3" borderId="79" xfId="0" applyFont="1" applyFill="1" applyBorder="1" applyAlignment="1">
      <alignment horizontal="left" vertical="top" wrapText="1"/>
    </xf>
    <xf numFmtId="0" fontId="5" fillId="4" borderId="136" xfId="0" applyFont="1" applyFill="1" applyBorder="1"/>
    <xf numFmtId="0" fontId="5" fillId="3" borderId="111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4" borderId="137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top" wrapText="1"/>
    </xf>
    <xf numFmtId="0" fontId="5" fillId="0" borderId="0" xfId="0" applyFont="1" applyBorder="1"/>
    <xf numFmtId="0" fontId="5" fillId="2" borderId="0" xfId="0" applyFont="1" applyFill="1" applyBorder="1" applyAlignment="1">
      <alignment horizontal="center" vertical="top" wrapText="1"/>
    </xf>
    <xf numFmtId="0" fontId="6" fillId="3" borderId="97" xfId="0" applyFont="1" applyFill="1" applyBorder="1" applyAlignment="1">
      <alignment horizontal="center" vertical="center" textRotation="90" wrapText="1"/>
    </xf>
    <xf numFmtId="0" fontId="5" fillId="4" borderId="98" xfId="0" applyFont="1" applyFill="1" applyBorder="1" applyAlignment="1">
      <alignment vertical="center"/>
    </xf>
    <xf numFmtId="0" fontId="5" fillId="4" borderId="99" xfId="0" applyFont="1" applyFill="1" applyBorder="1" applyAlignment="1">
      <alignment vertical="center"/>
    </xf>
    <xf numFmtId="0" fontId="6" fillId="3" borderId="143" xfId="0" applyFont="1" applyFill="1" applyBorder="1" applyAlignment="1">
      <alignment horizontal="center" vertical="top"/>
    </xf>
    <xf numFmtId="0" fontId="5" fillId="4" borderId="147" xfId="0" applyFont="1" applyFill="1" applyBorder="1"/>
    <xf numFmtId="0" fontId="5" fillId="4" borderId="157" xfId="0" applyFont="1" applyFill="1" applyBorder="1"/>
    <xf numFmtId="0" fontId="5" fillId="3" borderId="3" xfId="0" applyFont="1" applyFill="1" applyBorder="1" applyAlignment="1">
      <alignment horizontal="center" vertical="top"/>
    </xf>
    <xf numFmtId="0" fontId="5" fillId="4" borderId="5" xfId="0" applyFont="1" applyFill="1" applyBorder="1"/>
    <xf numFmtId="0" fontId="5" fillId="4" borderId="159" xfId="0" applyFont="1" applyFill="1" applyBorder="1"/>
    <xf numFmtId="0" fontId="6" fillId="2" borderId="0" xfId="0" applyFont="1" applyFill="1" applyBorder="1" applyAlignment="1">
      <alignment horizontal="right" vertical="top"/>
    </xf>
    <xf numFmtId="0" fontId="5" fillId="3" borderId="84" xfId="0" applyFont="1" applyFill="1" applyBorder="1" applyAlignment="1">
      <alignment horizontal="center" vertical="center"/>
    </xf>
    <xf numFmtId="0" fontId="5" fillId="4" borderId="136" xfId="0" applyFont="1" applyFill="1" applyBorder="1" applyAlignment="1">
      <alignment vertical="center"/>
    </xf>
    <xf numFmtId="0" fontId="5" fillId="3" borderId="84" xfId="0" applyFont="1" applyFill="1" applyBorder="1" applyAlignment="1">
      <alignment horizontal="center" vertical="center" textRotation="90" wrapText="1"/>
    </xf>
    <xf numFmtId="0" fontId="5" fillId="4" borderId="136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3" borderId="85" xfId="0" applyFont="1" applyFill="1" applyBorder="1" applyAlignment="1">
      <alignment horizontal="center" vertical="center" textRotation="90" wrapText="1"/>
    </xf>
    <xf numFmtId="0" fontId="5" fillId="4" borderId="138" xfId="0" applyFont="1" applyFill="1" applyBorder="1" applyAlignment="1">
      <alignment horizontal="center" vertical="center"/>
    </xf>
    <xf numFmtId="0" fontId="5" fillId="2" borderId="97" xfId="0" applyFont="1" applyFill="1" applyBorder="1" applyAlignment="1">
      <alignment horizontal="center" vertical="center" textRotation="90" wrapText="1"/>
    </xf>
    <xf numFmtId="0" fontId="5" fillId="0" borderId="98" xfId="0" applyFont="1" applyBorder="1" applyAlignment="1">
      <alignment vertical="center"/>
    </xf>
    <xf numFmtId="0" fontId="5" fillId="0" borderId="99" xfId="0" applyFont="1" applyBorder="1" applyAlignment="1">
      <alignment vertical="center"/>
    </xf>
    <xf numFmtId="0" fontId="6" fillId="3" borderId="143" xfId="0" applyFont="1" applyFill="1" applyBorder="1" applyAlignment="1">
      <alignment horizontal="center" vertical="top" wrapText="1"/>
    </xf>
    <xf numFmtId="0" fontId="5" fillId="2" borderId="154" xfId="0" applyFont="1" applyFill="1" applyBorder="1" applyAlignment="1">
      <alignment horizontal="center" vertical="center" textRotation="90"/>
    </xf>
    <xf numFmtId="0" fontId="5" fillId="0" borderId="155" xfId="0" applyFont="1" applyBorder="1" applyAlignment="1">
      <alignment vertical="center"/>
    </xf>
    <xf numFmtId="0" fontId="5" fillId="0" borderId="156" xfId="0" applyFont="1" applyBorder="1" applyAlignment="1">
      <alignment vertical="center"/>
    </xf>
    <xf numFmtId="0" fontId="5" fillId="2" borderId="85" xfId="0" applyFont="1" applyFill="1" applyBorder="1" applyAlignment="1">
      <alignment horizontal="center" vertical="center" textRotation="90" wrapText="1"/>
    </xf>
    <xf numFmtId="0" fontId="5" fillId="0" borderId="138" xfId="0" applyFont="1" applyBorder="1" applyAlignment="1">
      <alignment vertical="center"/>
    </xf>
    <xf numFmtId="0" fontId="5" fillId="2" borderId="84" xfId="0" applyFont="1" applyFill="1" applyBorder="1" applyAlignment="1">
      <alignment horizontal="center" vertical="center" textRotation="90" wrapText="1"/>
    </xf>
    <xf numFmtId="0" fontId="5" fillId="0" borderId="136" xfId="0" applyFont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2" borderId="111" xfId="0" applyFont="1" applyFill="1" applyBorder="1" applyAlignment="1">
      <alignment horizontal="center" vertical="center" textRotation="90" wrapText="1"/>
    </xf>
    <xf numFmtId="0" fontId="5" fillId="0" borderId="2" xfId="0" applyFont="1" applyBorder="1" applyAlignment="1">
      <alignment vertical="center"/>
    </xf>
    <xf numFmtId="0" fontId="5" fillId="0" borderId="137" xfId="0" applyFont="1" applyBorder="1" applyAlignment="1">
      <alignment vertical="center"/>
    </xf>
    <xf numFmtId="0" fontId="5" fillId="2" borderId="132" xfId="0" applyFont="1" applyFill="1" applyBorder="1" applyAlignment="1">
      <alignment horizontal="center" vertical="center" textRotation="90" wrapText="1"/>
    </xf>
    <xf numFmtId="0" fontId="5" fillId="0" borderId="80" xfId="0" applyFont="1" applyBorder="1" applyAlignment="1">
      <alignment vertical="center"/>
    </xf>
    <xf numFmtId="49" fontId="6" fillId="12" borderId="60" xfId="0" applyNumberFormat="1" applyFont="1" applyFill="1" applyBorder="1" applyAlignment="1">
      <alignment horizontal="left" vertical="top" wrapText="1"/>
    </xf>
    <xf numFmtId="49" fontId="6" fillId="12" borderId="61" xfId="0" applyNumberFormat="1" applyFont="1" applyFill="1" applyBorder="1" applyAlignment="1">
      <alignment horizontal="left" vertical="top" wrapText="1"/>
    </xf>
    <xf numFmtId="49" fontId="6" fillId="12" borderId="62" xfId="0" applyNumberFormat="1" applyFont="1" applyFill="1" applyBorder="1" applyAlignment="1">
      <alignment horizontal="left" vertical="top" wrapText="1"/>
    </xf>
    <xf numFmtId="0" fontId="6" fillId="13" borderId="61" xfId="0" applyFont="1" applyFill="1" applyBorder="1" applyAlignment="1">
      <alignment horizontal="left" vertical="top" wrapText="1"/>
    </xf>
    <xf numFmtId="0" fontId="6" fillId="13" borderId="62" xfId="0" applyFont="1" applyFill="1" applyBorder="1" applyAlignment="1">
      <alignment horizontal="left" vertical="top" wrapText="1"/>
    </xf>
    <xf numFmtId="49" fontId="6" fillId="6" borderId="110" xfId="0" applyNumberFormat="1" applyFont="1" applyFill="1" applyBorder="1" applyAlignment="1">
      <alignment horizontal="center" vertical="top"/>
    </xf>
    <xf numFmtId="49" fontId="6" fillId="6" borderId="79" xfId="0" applyNumberFormat="1" applyFont="1" applyFill="1" applyBorder="1" applyAlignment="1">
      <alignment horizontal="center" vertical="top"/>
    </xf>
    <xf numFmtId="0" fontId="5" fillId="7" borderId="136" xfId="0" applyFont="1" applyFill="1" applyBorder="1"/>
    <xf numFmtId="49" fontId="6" fillId="17" borderId="112" xfId="0" applyNumberFormat="1" applyFont="1" applyFill="1" applyBorder="1" applyAlignment="1">
      <alignment horizontal="center" vertical="top"/>
    </xf>
    <xf numFmtId="49" fontId="6" fillId="17" borderId="1" xfId="0" applyNumberFormat="1" applyFont="1" applyFill="1" applyBorder="1" applyAlignment="1">
      <alignment horizontal="center" vertical="top"/>
    </xf>
    <xf numFmtId="0" fontId="5" fillId="16" borderId="127" xfId="0" applyFont="1" applyFill="1" applyBorder="1"/>
    <xf numFmtId="49" fontId="6" fillId="14" borderId="111" xfId="0" applyNumberFormat="1" applyFont="1" applyFill="1" applyBorder="1" applyAlignment="1">
      <alignment horizontal="center" vertical="top"/>
    </xf>
    <xf numFmtId="49" fontId="6" fillId="14" borderId="2" xfId="0" applyNumberFormat="1" applyFont="1" applyFill="1" applyBorder="1" applyAlignment="1">
      <alignment horizontal="center" vertical="top"/>
    </xf>
    <xf numFmtId="0" fontId="5" fillId="15" borderId="137" xfId="0" applyFont="1" applyFill="1" applyBorder="1"/>
    <xf numFmtId="49" fontId="6" fillId="6" borderId="100" xfId="0" applyNumberFormat="1" applyFont="1" applyFill="1" applyBorder="1" applyAlignment="1">
      <alignment horizontal="center" vertical="top"/>
    </xf>
    <xf numFmtId="49" fontId="6" fillId="6" borderId="135" xfId="0" applyNumberFormat="1" applyFont="1" applyFill="1" applyBorder="1" applyAlignment="1">
      <alignment horizontal="center" vertical="top"/>
    </xf>
    <xf numFmtId="0" fontId="5" fillId="7" borderId="106" xfId="0" applyFont="1" applyFill="1" applyBorder="1"/>
    <xf numFmtId="49" fontId="6" fillId="17" borderId="104" xfId="0" applyNumberFormat="1" applyFont="1" applyFill="1" applyBorder="1" applyAlignment="1">
      <alignment horizontal="center" vertical="top"/>
    </xf>
    <xf numFmtId="49" fontId="6" fillId="17" borderId="12" xfId="0" applyNumberFormat="1" applyFont="1" applyFill="1" applyBorder="1" applyAlignment="1">
      <alignment horizontal="center" vertical="top"/>
    </xf>
    <xf numFmtId="0" fontId="5" fillId="16" borderId="107" xfId="0" applyFont="1" applyFill="1" applyBorder="1"/>
    <xf numFmtId="1" fontId="6" fillId="14" borderId="112" xfId="0" applyNumberFormat="1" applyFont="1" applyFill="1" applyBorder="1" applyAlignment="1">
      <alignment horizontal="center" vertical="top"/>
    </xf>
    <xf numFmtId="1" fontId="6" fillId="14" borderId="1" xfId="0" applyNumberFormat="1" applyFont="1" applyFill="1" applyBorder="1" applyAlignment="1">
      <alignment horizontal="center" vertical="top"/>
    </xf>
    <xf numFmtId="0" fontId="5" fillId="15" borderId="127" xfId="0" applyFont="1" applyFill="1" applyBorder="1"/>
    <xf numFmtId="49" fontId="6" fillId="3" borderId="111" xfId="0" applyNumberFormat="1" applyFont="1" applyFill="1" applyBorder="1" applyAlignment="1">
      <alignment horizontal="center" vertical="top"/>
    </xf>
    <xf numFmtId="49" fontId="6" fillId="3" borderId="2" xfId="0" applyNumberFormat="1" applyFont="1" applyFill="1" applyBorder="1" applyAlignment="1">
      <alignment horizontal="center" vertical="top"/>
    </xf>
    <xf numFmtId="49" fontId="5" fillId="3" borderId="132" xfId="0" applyNumberFormat="1" applyFont="1" applyFill="1" applyBorder="1" applyAlignment="1">
      <alignment horizontal="center" vertical="center" textRotation="90"/>
    </xf>
    <xf numFmtId="49" fontId="5" fillId="3" borderId="80" xfId="0" applyNumberFormat="1" applyFont="1" applyFill="1" applyBorder="1" applyAlignment="1">
      <alignment horizontal="center" vertical="center" textRotation="90"/>
    </xf>
    <xf numFmtId="0" fontId="5" fillId="4" borderId="138" xfId="0" applyFont="1" applyFill="1" applyBorder="1" applyAlignment="1">
      <alignment vertical="center"/>
    </xf>
    <xf numFmtId="49" fontId="5" fillId="3" borderId="97" xfId="0" applyNumberFormat="1" applyFont="1" applyFill="1" applyBorder="1" applyAlignment="1">
      <alignment horizontal="center" vertical="top" textRotation="90"/>
    </xf>
    <xf numFmtId="49" fontId="5" fillId="3" borderId="98" xfId="0" applyNumberFormat="1" applyFont="1" applyFill="1" applyBorder="1" applyAlignment="1">
      <alignment horizontal="center" vertical="top" textRotation="90"/>
    </xf>
    <xf numFmtId="0" fontId="5" fillId="4" borderId="138" xfId="0" applyFont="1" applyFill="1" applyBorder="1"/>
    <xf numFmtId="0" fontId="6" fillId="20" borderId="61" xfId="0" applyFont="1" applyFill="1" applyBorder="1" applyAlignment="1">
      <alignment horizontal="left" vertical="top" wrapText="1"/>
    </xf>
    <xf numFmtId="0" fontId="6" fillId="20" borderId="62" xfId="0" applyFont="1" applyFill="1" applyBorder="1" applyAlignment="1">
      <alignment horizontal="left" vertical="top" wrapText="1"/>
    </xf>
    <xf numFmtId="0" fontId="6" fillId="21" borderId="93" xfId="0" applyFont="1" applyFill="1" applyBorder="1" applyAlignment="1">
      <alignment horizontal="left" vertical="top" wrapText="1"/>
    </xf>
    <xf numFmtId="0" fontId="6" fillId="21" borderId="61" xfId="0" applyFont="1" applyFill="1" applyBorder="1" applyAlignment="1">
      <alignment horizontal="left" vertical="top" wrapText="1"/>
    </xf>
    <xf numFmtId="0" fontId="6" fillId="21" borderId="62" xfId="0" applyFont="1" applyFill="1" applyBorder="1" applyAlignment="1">
      <alignment horizontal="left" vertical="top" wrapText="1"/>
    </xf>
    <xf numFmtId="0" fontId="13" fillId="0" borderId="0" xfId="0" applyFont="1" applyBorder="1" applyAlignment="1">
      <alignment horizontal="left" vertical="center"/>
    </xf>
    <xf numFmtId="0" fontId="2" fillId="2" borderId="0" xfId="0" applyFont="1" applyFill="1" applyBorder="1" applyAlignment="1">
      <alignment horizontal="center"/>
    </xf>
    <xf numFmtId="0" fontId="3" fillId="0" borderId="0" xfId="0" applyFont="1" applyBorder="1"/>
    <xf numFmtId="0" fontId="12" fillId="3" borderId="0" xfId="0" applyFont="1" applyFill="1" applyBorder="1" applyAlignment="1">
      <alignment horizontal="right"/>
    </xf>
    <xf numFmtId="0" fontId="13" fillId="2" borderId="0" xfId="0" applyFont="1" applyFill="1" applyBorder="1" applyAlignment="1">
      <alignment horizontal="left"/>
    </xf>
    <xf numFmtId="0" fontId="5" fillId="2" borderId="112" xfId="0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vertical="center"/>
    </xf>
    <xf numFmtId="0" fontId="5" fillId="0" borderId="127" xfId="0" applyFont="1" applyBorder="1" applyAlignment="1">
      <alignment vertical="center"/>
    </xf>
    <xf numFmtId="0" fontId="5" fillId="0" borderId="111" xfId="0" applyFont="1" applyBorder="1" applyAlignment="1">
      <alignment horizontal="center" vertical="center" wrapText="1"/>
    </xf>
    <xf numFmtId="0" fontId="6" fillId="2" borderId="143" xfId="0" applyFont="1" applyFill="1" applyBorder="1" applyAlignment="1">
      <alignment horizontal="center" vertical="top" wrapText="1"/>
    </xf>
    <xf numFmtId="0" fontId="5" fillId="0" borderId="147" xfId="0" applyFont="1" applyBorder="1"/>
    <xf numFmtId="0" fontId="5" fillId="0" borderId="157" xfId="0" applyFont="1" applyBorder="1"/>
    <xf numFmtId="0" fontId="5" fillId="3" borderId="112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5" fillId="3" borderId="166" xfId="0" applyNumberFormat="1" applyFont="1" applyFill="1" applyBorder="1" applyAlignment="1">
      <alignment horizontal="center" vertical="top"/>
    </xf>
    <xf numFmtId="49" fontId="5" fillId="3" borderId="91" xfId="0" applyNumberFormat="1" applyFont="1" applyFill="1" applyBorder="1" applyAlignment="1">
      <alignment horizontal="center" vertical="top"/>
    </xf>
    <xf numFmtId="49" fontId="6" fillId="14" borderId="104" xfId="0" applyNumberFormat="1" applyFont="1" applyFill="1" applyBorder="1" applyAlignment="1">
      <alignment horizontal="center" vertical="top"/>
    </xf>
    <xf numFmtId="49" fontId="6" fillId="14" borderId="12" xfId="0" applyNumberFormat="1" applyFont="1" applyFill="1" applyBorder="1" applyAlignment="1">
      <alignment horizontal="center" vertical="top"/>
    </xf>
    <xf numFmtId="49" fontId="6" fillId="3" borderId="104" xfId="0" applyNumberFormat="1" applyFont="1" applyFill="1" applyBorder="1" applyAlignment="1">
      <alignment horizontal="center" vertical="top"/>
    </xf>
    <xf numFmtId="49" fontId="6" fillId="3" borderId="12" xfId="0" applyNumberFormat="1" applyFont="1" applyFill="1" applyBorder="1" applyAlignment="1">
      <alignment horizontal="center" vertical="top"/>
    </xf>
    <xf numFmtId="0" fontId="5" fillId="4" borderId="107" xfId="0" applyFont="1" applyFill="1" applyBorder="1"/>
    <xf numFmtId="0" fontId="5" fillId="4" borderId="112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9" fontId="5" fillId="3" borderId="111" xfId="0" applyNumberFormat="1" applyFont="1" applyFill="1" applyBorder="1" applyAlignment="1">
      <alignment horizontal="center" vertical="top" wrapText="1"/>
    </xf>
    <xf numFmtId="9" fontId="5" fillId="3" borderId="2" xfId="0" applyNumberFormat="1" applyFont="1" applyFill="1" applyBorder="1" applyAlignment="1">
      <alignment horizontal="center" vertical="top" wrapText="1"/>
    </xf>
    <xf numFmtId="9" fontId="5" fillId="3" borderId="132" xfId="0" applyNumberFormat="1" applyFont="1" applyFill="1" applyBorder="1" applyAlignment="1">
      <alignment horizontal="center" vertical="top" wrapText="1"/>
    </xf>
    <xf numFmtId="9" fontId="5" fillId="3" borderId="80" xfId="0" applyNumberFormat="1" applyFont="1" applyFill="1" applyBorder="1" applyAlignment="1">
      <alignment horizontal="center" vertical="top" wrapText="1"/>
    </xf>
    <xf numFmtId="49" fontId="6" fillId="14" borderId="17" xfId="0" applyNumberFormat="1" applyFont="1" applyFill="1" applyBorder="1" applyAlignment="1">
      <alignment horizontal="center" vertical="top"/>
    </xf>
    <xf numFmtId="49" fontId="6" fillId="3" borderId="17" xfId="0" applyNumberFormat="1" applyFont="1" applyFill="1" applyBorder="1" applyAlignment="1">
      <alignment horizontal="center" vertical="top"/>
    </xf>
    <xf numFmtId="0" fontId="5" fillId="3" borderId="111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center" vertical="top"/>
    </xf>
    <xf numFmtId="0" fontId="5" fillId="4" borderId="137" xfId="0" applyFont="1" applyFill="1" applyBorder="1" applyAlignment="1"/>
    <xf numFmtId="0" fontId="5" fillId="3" borderId="132" xfId="0" applyFont="1" applyFill="1" applyBorder="1" applyAlignment="1">
      <alignment horizontal="center" vertical="top"/>
    </xf>
    <xf numFmtId="0" fontId="5" fillId="3" borderId="80" xfId="0" applyFont="1" applyFill="1" applyBorder="1" applyAlignment="1">
      <alignment horizontal="center" vertical="top"/>
    </xf>
    <xf numFmtId="0" fontId="5" fillId="4" borderId="138" xfId="0" applyFont="1" applyFill="1" applyBorder="1" applyAlignment="1"/>
    <xf numFmtId="49" fontId="6" fillId="14" borderId="61" xfId="0" applyNumberFormat="1" applyFont="1" applyFill="1" applyBorder="1" applyAlignment="1">
      <alignment horizontal="right" vertical="top"/>
    </xf>
    <xf numFmtId="0" fontId="5" fillId="15" borderId="61" xfId="0" applyFont="1" applyFill="1" applyBorder="1"/>
    <xf numFmtId="0" fontId="5" fillId="14" borderId="61" xfId="0" applyFont="1" applyFill="1" applyBorder="1" applyAlignment="1">
      <alignment horizontal="center" vertical="top" wrapText="1"/>
    </xf>
    <xf numFmtId="0" fontId="5" fillId="15" borderId="62" xfId="0" applyFont="1" applyFill="1" applyBorder="1"/>
    <xf numFmtId="49" fontId="6" fillId="21" borderId="61" xfId="0" applyNumberFormat="1" applyFont="1" applyFill="1" applyBorder="1" applyAlignment="1">
      <alignment horizontal="left" vertical="top"/>
    </xf>
    <xf numFmtId="0" fontId="5" fillId="15" borderId="125" xfId="0" applyFont="1" applyFill="1" applyBorder="1"/>
    <xf numFmtId="49" fontId="6" fillId="17" borderId="111" xfId="0" applyNumberFormat="1" applyFont="1" applyFill="1" applyBorder="1" applyAlignment="1">
      <alignment horizontal="center" vertical="top"/>
    </xf>
    <xf numFmtId="49" fontId="6" fillId="17" borderId="2" xfId="0" applyNumberFormat="1" applyFont="1" applyFill="1" applyBorder="1" applyAlignment="1">
      <alignment horizontal="center" vertical="top"/>
    </xf>
    <xf numFmtId="0" fontId="5" fillId="16" borderId="137" xfId="0" applyFont="1" applyFill="1" applyBorder="1"/>
    <xf numFmtId="1" fontId="6" fillId="14" borderId="111" xfId="0" applyNumberFormat="1" applyFont="1" applyFill="1" applyBorder="1" applyAlignment="1">
      <alignment horizontal="center" vertical="top"/>
    </xf>
    <xf numFmtId="1" fontId="6" fillId="14" borderId="2" xfId="0" applyNumberFormat="1" applyFont="1" applyFill="1" applyBorder="1" applyAlignment="1">
      <alignment horizontal="center" vertical="top"/>
    </xf>
    <xf numFmtId="0" fontId="5" fillId="3" borderId="111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112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49" fontId="5" fillId="3" borderId="132" xfId="0" applyNumberFormat="1" applyFont="1" applyFill="1" applyBorder="1" applyAlignment="1">
      <alignment horizontal="center" vertical="center" textRotation="90" wrapText="1"/>
    </xf>
    <xf numFmtId="49" fontId="5" fillId="3" borderId="80" xfId="0" applyNumberFormat="1" applyFont="1" applyFill="1" applyBorder="1" applyAlignment="1">
      <alignment horizontal="center" vertical="center" textRotation="90" wrapText="1"/>
    </xf>
    <xf numFmtId="0" fontId="5" fillId="4" borderId="138" xfId="0" applyFont="1" applyFill="1" applyBorder="1" applyAlignment="1">
      <alignment vertical="center" wrapText="1"/>
    </xf>
    <xf numFmtId="0" fontId="6" fillId="15" borderId="61" xfId="0" applyFont="1" applyFill="1" applyBorder="1" applyAlignment="1">
      <alignment horizontal="right" vertical="top"/>
    </xf>
    <xf numFmtId="0" fontId="5" fillId="15" borderId="61" xfId="0" applyFont="1" applyFill="1" applyBorder="1" applyAlignment="1">
      <alignment vertical="top"/>
    </xf>
    <xf numFmtId="0" fontId="5" fillId="15" borderId="62" xfId="0" applyFont="1" applyFill="1" applyBorder="1" applyAlignment="1">
      <alignment vertical="top"/>
    </xf>
    <xf numFmtId="0" fontId="5" fillId="14" borderId="60" xfId="0" applyFont="1" applyFill="1" applyBorder="1" applyAlignment="1">
      <alignment horizontal="center" vertical="top" wrapText="1"/>
    </xf>
    <xf numFmtId="49" fontId="6" fillId="21" borderId="93" xfId="0" applyNumberFormat="1" applyFont="1" applyFill="1" applyBorder="1" applyAlignment="1">
      <alignment horizontal="left" vertical="top"/>
    </xf>
    <xf numFmtId="0" fontId="5" fillId="15" borderId="1" xfId="0" applyFont="1" applyFill="1" applyBorder="1"/>
    <xf numFmtId="0" fontId="5" fillId="4" borderId="2" xfId="0" applyFont="1" applyFill="1" applyBorder="1"/>
    <xf numFmtId="0" fontId="5" fillId="4" borderId="80" xfId="0" applyFont="1" applyFill="1" applyBorder="1"/>
    <xf numFmtId="0" fontId="5" fillId="4" borderId="80" xfId="0" applyFont="1" applyFill="1" applyBorder="1" applyAlignment="1">
      <alignment vertical="center"/>
    </xf>
    <xf numFmtId="0" fontId="5" fillId="4" borderId="98" xfId="0" applyFont="1" applyFill="1" applyBorder="1"/>
    <xf numFmtId="0" fontId="5" fillId="4" borderId="79" xfId="0" applyFont="1" applyFill="1" applyBorder="1"/>
    <xf numFmtId="0" fontId="6" fillId="15" borderId="114" xfId="0" applyFont="1" applyFill="1" applyBorder="1" applyAlignment="1">
      <alignment horizontal="right" vertical="top"/>
    </xf>
    <xf numFmtId="0" fontId="5" fillId="15" borderId="114" xfId="0" applyFont="1" applyFill="1" applyBorder="1" applyAlignment="1">
      <alignment vertical="top"/>
    </xf>
    <xf numFmtId="0" fontId="5" fillId="15" borderId="113" xfId="0" applyFont="1" applyFill="1" applyBorder="1" applyAlignment="1">
      <alignment vertical="top"/>
    </xf>
    <xf numFmtId="0" fontId="5" fillId="3" borderId="142" xfId="0" applyFont="1" applyFill="1" applyBorder="1" applyAlignment="1">
      <alignment horizontal="center" vertical="top" wrapText="1"/>
    </xf>
    <xf numFmtId="0" fontId="5" fillId="4" borderId="141" xfId="0" applyFont="1" applyFill="1" applyBorder="1" applyAlignment="1">
      <alignment wrapText="1"/>
    </xf>
    <xf numFmtId="0" fontId="5" fillId="3" borderId="6" xfId="0" applyFont="1" applyFill="1" applyBorder="1" applyAlignment="1">
      <alignment horizontal="center" vertical="top" wrapText="1"/>
    </xf>
    <xf numFmtId="0" fontId="5" fillId="7" borderId="135" xfId="0" applyFont="1" applyFill="1" applyBorder="1"/>
    <xf numFmtId="0" fontId="5" fillId="16" borderId="12" xfId="0" applyFont="1" applyFill="1" applyBorder="1"/>
    <xf numFmtId="49" fontId="6" fillId="14" borderId="112" xfId="0" applyNumberFormat="1" applyFont="1" applyFill="1" applyBorder="1" applyAlignment="1">
      <alignment horizontal="center" vertical="top"/>
    </xf>
    <xf numFmtId="49" fontId="6" fillId="3" borderId="142" xfId="0" applyNumberFormat="1" applyFont="1" applyFill="1" applyBorder="1" applyAlignment="1">
      <alignment horizontal="center" vertical="top" wrapText="1"/>
    </xf>
    <xf numFmtId="0" fontId="5" fillId="4" borderId="6" xfId="0" applyFont="1" applyFill="1" applyBorder="1"/>
    <xf numFmtId="0" fontId="5" fillId="4" borderId="141" xfId="0" applyFont="1" applyFill="1" applyBorder="1"/>
    <xf numFmtId="0" fontId="5" fillId="4" borderId="2" xfId="0" applyFont="1" applyFill="1" applyBorder="1" applyAlignment="1">
      <alignment horizontal="left"/>
    </xf>
    <xf numFmtId="0" fontId="5" fillId="4" borderId="137" xfId="0" applyFont="1" applyFill="1" applyBorder="1" applyAlignment="1">
      <alignment horizontal="left"/>
    </xf>
    <xf numFmtId="49" fontId="6" fillId="4" borderId="112" xfId="0" applyNumberFormat="1" applyFont="1" applyFill="1" applyBorder="1" applyAlignment="1">
      <alignment horizontal="center" vertical="top"/>
    </xf>
    <xf numFmtId="0" fontId="5" fillId="4" borderId="1" xfId="0" applyFont="1" applyFill="1" applyBorder="1"/>
    <xf numFmtId="0" fontId="5" fillId="4" borderId="80" xfId="0" applyFont="1" applyFill="1" applyBorder="1" applyAlignment="1">
      <alignment vertical="center" wrapText="1"/>
    </xf>
    <xf numFmtId="49" fontId="6" fillId="4" borderId="97" xfId="0" applyNumberFormat="1" applyFont="1" applyFill="1" applyBorder="1" applyAlignment="1">
      <alignment horizontal="center" vertical="top"/>
    </xf>
    <xf numFmtId="0" fontId="5" fillId="4" borderId="79" xfId="0" applyFont="1" applyFill="1" applyBorder="1" applyAlignment="1">
      <alignment horizontal="left"/>
    </xf>
    <xf numFmtId="0" fontId="5" fillId="4" borderId="136" xfId="0" applyFont="1" applyFill="1" applyBorder="1" applyAlignment="1">
      <alignment horizontal="left"/>
    </xf>
    <xf numFmtId="49" fontId="6" fillId="4" borderId="111" xfId="0" applyNumberFormat="1" applyFont="1" applyFill="1" applyBorder="1" applyAlignment="1">
      <alignment horizontal="center" vertical="top"/>
    </xf>
    <xf numFmtId="49" fontId="6" fillId="4" borderId="2" xfId="0" applyNumberFormat="1" applyFont="1" applyFill="1" applyBorder="1" applyAlignment="1">
      <alignment horizontal="center" vertical="top"/>
    </xf>
    <xf numFmtId="49" fontId="6" fillId="4" borderId="137" xfId="0" applyNumberFormat="1" applyFont="1" applyFill="1" applyBorder="1" applyAlignment="1">
      <alignment horizontal="center" vertical="top"/>
    </xf>
    <xf numFmtId="49" fontId="6" fillId="4" borderId="132" xfId="0" applyNumberFormat="1" applyFont="1" applyFill="1" applyBorder="1" applyAlignment="1">
      <alignment horizontal="center" vertical="top"/>
    </xf>
    <xf numFmtId="49" fontId="6" fillId="4" borderId="80" xfId="0" applyNumberFormat="1" applyFont="1" applyFill="1" applyBorder="1" applyAlignment="1">
      <alignment horizontal="center" vertical="top"/>
    </xf>
    <xf numFmtId="49" fontId="6" fillId="4" borderId="138" xfId="0" applyNumberFormat="1" applyFont="1" applyFill="1" applyBorder="1" applyAlignment="1">
      <alignment horizontal="center" vertical="top"/>
    </xf>
    <xf numFmtId="0" fontId="6" fillId="16" borderId="61" xfId="0" applyFont="1" applyFill="1" applyBorder="1" applyAlignment="1">
      <alignment horizontal="right" vertical="top"/>
    </xf>
    <xf numFmtId="0" fontId="5" fillId="16" borderId="61" xfId="0" applyFont="1" applyFill="1" applyBorder="1" applyAlignment="1">
      <alignment vertical="top"/>
    </xf>
    <xf numFmtId="0" fontId="5" fillId="16" borderId="62" xfId="0" applyFont="1" applyFill="1" applyBorder="1" applyAlignment="1">
      <alignment vertical="top"/>
    </xf>
    <xf numFmtId="0" fontId="5" fillId="17" borderId="60" xfId="0" applyFont="1" applyFill="1" applyBorder="1" applyAlignment="1">
      <alignment horizontal="center" vertical="top" wrapText="1"/>
    </xf>
    <xf numFmtId="0" fontId="5" fillId="16" borderId="61" xfId="0" applyFont="1" applyFill="1" applyBorder="1"/>
    <xf numFmtId="0" fontId="5" fillId="16" borderId="62" xfId="0" applyFont="1" applyFill="1" applyBorder="1"/>
    <xf numFmtId="0" fontId="5" fillId="4" borderId="1" xfId="0" applyFont="1" applyFill="1" applyBorder="1" applyAlignment="1">
      <alignment horizontal="left"/>
    </xf>
    <xf numFmtId="0" fontId="5" fillId="4" borderId="127" xfId="0" applyFont="1" applyFill="1" applyBorder="1" applyAlignment="1">
      <alignment horizontal="left"/>
    </xf>
    <xf numFmtId="0" fontId="5" fillId="3" borderId="137" xfId="0" applyFont="1" applyFill="1" applyBorder="1" applyAlignment="1">
      <alignment horizontal="center" vertical="top"/>
    </xf>
    <xf numFmtId="0" fontId="5" fillId="3" borderId="138" xfId="0" applyFont="1" applyFill="1" applyBorder="1" applyAlignment="1">
      <alignment horizontal="center" vertical="top"/>
    </xf>
    <xf numFmtId="49" fontId="6" fillId="3" borderId="111" xfId="0" applyNumberFormat="1" applyFont="1" applyFill="1" applyBorder="1" applyAlignment="1">
      <alignment horizontal="center" vertical="top" wrapText="1"/>
    </xf>
    <xf numFmtId="49" fontId="5" fillId="3" borderId="120" xfId="0" applyNumberFormat="1" applyFont="1" applyFill="1" applyBorder="1" applyAlignment="1">
      <alignment horizontal="center" vertical="center" textRotation="90"/>
    </xf>
    <xf numFmtId="0" fontId="5" fillId="4" borderId="126" xfId="0" applyFont="1" applyFill="1" applyBorder="1" applyAlignment="1">
      <alignment vertical="center"/>
    </xf>
    <xf numFmtId="49" fontId="5" fillId="3" borderId="97" xfId="0" applyNumberFormat="1" applyFont="1" applyFill="1" applyBorder="1" applyAlignment="1">
      <alignment horizontal="center" vertical="top" wrapText="1"/>
    </xf>
    <xf numFmtId="0" fontId="5" fillId="4" borderId="137" xfId="0" applyFont="1" applyFill="1" applyBorder="1" applyAlignment="1">
      <alignment horizontal="center" vertical="top"/>
    </xf>
    <xf numFmtId="0" fontId="5" fillId="3" borderId="113" xfId="0" applyFont="1" applyFill="1" applyBorder="1" applyAlignment="1">
      <alignment horizontal="center" vertical="top"/>
    </xf>
    <xf numFmtId="0" fontId="5" fillId="4" borderId="148" xfId="0" applyFont="1" applyFill="1" applyBorder="1"/>
    <xf numFmtId="49" fontId="6" fillId="14" borderId="93" xfId="0" applyNumberFormat="1" applyFont="1" applyFill="1" applyBorder="1" applyAlignment="1">
      <alignment horizontal="right" vertical="top"/>
    </xf>
    <xf numFmtId="0" fontId="5" fillId="14" borderId="166" xfId="0" applyFont="1" applyFill="1" applyBorder="1" applyAlignment="1">
      <alignment horizontal="center" vertical="top"/>
    </xf>
    <xf numFmtId="0" fontId="5" fillId="15" borderId="114" xfId="0" applyFont="1" applyFill="1" applyBorder="1"/>
    <xf numFmtId="0" fontId="5" fillId="15" borderId="113" xfId="0" applyFont="1" applyFill="1" applyBorder="1"/>
    <xf numFmtId="0" fontId="5" fillId="3" borderId="171" xfId="0" applyFont="1" applyFill="1" applyBorder="1" applyAlignment="1">
      <alignment horizontal="center" vertical="top"/>
    </xf>
    <xf numFmtId="0" fontId="5" fillId="4" borderId="172" xfId="0" applyFont="1" applyFill="1" applyBorder="1"/>
    <xf numFmtId="0" fontId="5" fillId="7" borderId="79" xfId="0" applyFont="1" applyFill="1" applyBorder="1"/>
    <xf numFmtId="0" fontId="5" fillId="16" borderId="2" xfId="0" applyFont="1" applyFill="1" applyBorder="1"/>
    <xf numFmtId="0" fontId="5" fillId="15" borderId="2" xfId="0" applyFont="1" applyFill="1" applyBorder="1"/>
    <xf numFmtId="0" fontId="5" fillId="4" borderId="111" xfId="0" applyFont="1" applyFill="1" applyBorder="1" applyAlignment="1">
      <alignment horizontal="center" vertical="top" wrapText="1"/>
    </xf>
    <xf numFmtId="49" fontId="5" fillId="4" borderId="132" xfId="0" applyNumberFormat="1" applyFont="1" applyFill="1" applyBorder="1" applyAlignment="1">
      <alignment horizontal="center" vertical="center" textRotation="90"/>
    </xf>
    <xf numFmtId="49" fontId="5" fillId="4" borderId="97" xfId="0" applyNumberFormat="1" applyFont="1" applyFill="1" applyBorder="1" applyAlignment="1">
      <alignment horizontal="center" vertical="top" textRotation="90"/>
    </xf>
    <xf numFmtId="49" fontId="5" fillId="4" borderId="97" xfId="0" applyNumberFormat="1" applyFont="1" applyFill="1" applyBorder="1" applyAlignment="1">
      <alignment horizontal="center" vertical="top"/>
    </xf>
    <xf numFmtId="49" fontId="5" fillId="4" borderId="132" xfId="0" applyNumberFormat="1" applyFont="1" applyFill="1" applyBorder="1" applyAlignment="1">
      <alignment horizontal="center" textRotation="90"/>
    </xf>
    <xf numFmtId="0" fontId="5" fillId="4" borderId="80" xfId="0" applyFont="1" applyFill="1" applyBorder="1" applyAlignment="1"/>
    <xf numFmtId="0" fontId="5" fillId="4" borderId="138" xfId="0" applyFont="1" applyFill="1" applyBorder="1" applyAlignment="1">
      <alignment horizontal="center" vertical="top"/>
    </xf>
    <xf numFmtId="49" fontId="6" fillId="17" borderId="6" xfId="0" applyNumberFormat="1" applyFont="1" applyFill="1" applyBorder="1" applyAlignment="1">
      <alignment horizontal="right" vertical="top"/>
    </xf>
    <xf numFmtId="0" fontId="5" fillId="16" borderId="0" xfId="0" applyFont="1" applyFill="1" applyBorder="1"/>
    <xf numFmtId="0" fontId="5" fillId="16" borderId="174" xfId="0" applyFont="1" applyFill="1" applyBorder="1" applyAlignment="1">
      <alignment horizontal="center" vertical="top" wrapText="1"/>
    </xf>
    <xf numFmtId="0" fontId="5" fillId="16" borderId="5" xfId="0" applyFont="1" applyFill="1" applyBorder="1"/>
    <xf numFmtId="0" fontId="5" fillId="16" borderId="159" xfId="0" applyFont="1" applyFill="1" applyBorder="1"/>
    <xf numFmtId="49" fontId="5" fillId="3" borderId="111" xfId="0" applyNumberFormat="1" applyFont="1" applyFill="1" applyBorder="1" applyAlignment="1">
      <alignment horizontal="center" vertical="top" wrapText="1"/>
    </xf>
    <xf numFmtId="49" fontId="5" fillId="3" borderId="132" xfId="0" applyNumberFormat="1" applyFont="1" applyFill="1" applyBorder="1" applyAlignment="1">
      <alignment horizontal="center" vertical="top" wrapText="1"/>
    </xf>
    <xf numFmtId="0" fontId="5" fillId="14" borderId="143" xfId="0" applyFont="1" applyFill="1" applyBorder="1" applyAlignment="1">
      <alignment horizontal="center" vertical="top" wrapText="1"/>
    </xf>
    <xf numFmtId="0" fontId="5" fillId="15" borderId="147" xfId="0" applyFont="1" applyFill="1" applyBorder="1"/>
    <xf numFmtId="0" fontId="5" fillId="15" borderId="157" xfId="0" applyFont="1" applyFill="1" applyBorder="1"/>
    <xf numFmtId="0" fontId="6" fillId="21" borderId="93" xfId="0" applyFont="1" applyFill="1" applyBorder="1" applyAlignment="1">
      <alignment horizontal="left" vertical="center" wrapText="1"/>
    </xf>
    <xf numFmtId="0" fontId="5" fillId="3" borderId="119" xfId="0" applyFont="1" applyFill="1" applyBorder="1" applyAlignment="1">
      <alignment horizontal="left" vertical="top" wrapText="1"/>
    </xf>
    <xf numFmtId="0" fontId="5" fillId="4" borderId="57" xfId="0" applyFont="1" applyFill="1" applyBorder="1"/>
    <xf numFmtId="0" fontId="5" fillId="4" borderId="123" xfId="0" applyFont="1" applyFill="1" applyBorder="1"/>
    <xf numFmtId="49" fontId="6" fillId="17" borderId="61" xfId="0" applyNumberFormat="1" applyFont="1" applyFill="1" applyBorder="1" applyAlignment="1">
      <alignment horizontal="right" vertical="top"/>
    </xf>
    <xf numFmtId="0" fontId="5" fillId="17" borderId="163" xfId="0" applyFont="1" applyFill="1" applyBorder="1" applyAlignment="1">
      <alignment horizontal="center" vertical="top"/>
    </xf>
    <xf numFmtId="0" fontId="5" fillId="16" borderId="173" xfId="0" applyFont="1" applyFill="1" applyBorder="1"/>
    <xf numFmtId="0" fontId="5" fillId="16" borderId="164" xfId="0" applyFont="1" applyFill="1" applyBorder="1"/>
    <xf numFmtId="49" fontId="6" fillId="18" borderId="61" xfId="0" applyNumberFormat="1" applyFont="1" applyFill="1" applyBorder="1" applyAlignment="1">
      <alignment horizontal="left" vertical="center" wrapText="1"/>
    </xf>
    <xf numFmtId="0" fontId="5" fillId="7" borderId="61" xfId="0" applyFont="1" applyFill="1" applyBorder="1"/>
    <xf numFmtId="0" fontId="5" fillId="7" borderId="62" xfId="0" applyFont="1" applyFill="1" applyBorder="1"/>
    <xf numFmtId="0" fontId="6" fillId="19" borderId="60" xfId="0" applyFont="1" applyFill="1" applyBorder="1" applyAlignment="1">
      <alignment horizontal="right" vertical="top"/>
    </xf>
    <xf numFmtId="0" fontId="6" fillId="19" borderId="61" xfId="0" applyFont="1" applyFill="1" applyBorder="1" applyAlignment="1">
      <alignment horizontal="right" vertical="top"/>
    </xf>
    <xf numFmtId="0" fontId="6" fillId="19" borderId="62" xfId="0" applyFont="1" applyFill="1" applyBorder="1" applyAlignment="1">
      <alignment horizontal="right" vertical="top"/>
    </xf>
    <xf numFmtId="0" fontId="6" fillId="0" borderId="45" xfId="0" applyFont="1" applyBorder="1" applyAlignment="1" applyProtection="1">
      <alignment horizontal="center" vertical="top"/>
      <protection locked="0"/>
    </xf>
    <xf numFmtId="0" fontId="6" fillId="0" borderId="46" xfId="0" applyFont="1" applyBorder="1" applyAlignment="1" applyProtection="1">
      <alignment horizontal="center" vertical="top"/>
      <protection locked="0"/>
    </xf>
    <xf numFmtId="0" fontId="6" fillId="0" borderId="47" xfId="0" applyFont="1" applyBorder="1" applyAlignment="1" applyProtection="1">
      <alignment horizontal="center" vertical="top"/>
      <protection locked="0"/>
    </xf>
    <xf numFmtId="0" fontId="6" fillId="0" borderId="45" xfId="0" applyFont="1" applyBorder="1" applyAlignment="1" applyProtection="1">
      <alignment horizontal="center" vertical="top" wrapText="1"/>
      <protection locked="0"/>
    </xf>
    <xf numFmtId="0" fontId="6" fillId="0" borderId="46" xfId="0" applyFont="1" applyBorder="1" applyAlignment="1" applyProtection="1">
      <alignment horizontal="center" vertical="top" wrapText="1"/>
      <protection locked="0"/>
    </xf>
    <xf numFmtId="0" fontId="6" fillId="0" borderId="47" xfId="0" applyFont="1" applyBorder="1" applyAlignment="1" applyProtection="1">
      <alignment horizontal="center" vertical="top" wrapText="1"/>
      <protection locked="0"/>
    </xf>
    <xf numFmtId="0" fontId="5" fillId="0" borderId="51" xfId="0" applyFont="1" applyBorder="1" applyAlignment="1" applyProtection="1">
      <alignment horizontal="center" vertical="center" textRotation="90"/>
      <protection locked="0"/>
    </xf>
    <xf numFmtId="0" fontId="5" fillId="0" borderId="123" xfId="0" applyFont="1" applyBorder="1" applyAlignment="1" applyProtection="1">
      <alignment horizontal="center" vertical="center" textRotation="90"/>
      <protection locked="0"/>
    </xf>
    <xf numFmtId="0" fontId="5" fillId="0" borderId="2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52" xfId="0" applyFont="1" applyBorder="1" applyAlignment="1" applyProtection="1">
      <alignment horizontal="center" vertical="center" textRotation="90" wrapText="1"/>
      <protection locked="0"/>
    </xf>
    <xf numFmtId="0" fontId="5" fillId="0" borderId="126" xfId="0" applyFont="1" applyBorder="1" applyAlignment="1" applyProtection="1">
      <alignment horizontal="center" vertical="center" textRotation="90" wrapText="1"/>
      <protection locked="0"/>
    </xf>
    <xf numFmtId="0" fontId="5" fillId="0" borderId="51" xfId="0" applyFont="1" applyBorder="1" applyAlignment="1" applyProtection="1">
      <alignment horizontal="center" vertical="center" textRotation="90" wrapText="1"/>
      <protection locked="0"/>
    </xf>
    <xf numFmtId="0" fontId="5" fillId="0" borderId="123" xfId="0" applyFont="1" applyBorder="1" applyAlignment="1" applyProtection="1">
      <alignment horizontal="center" vertical="center" textRotation="90" wrapText="1"/>
      <protection locked="0"/>
    </xf>
    <xf numFmtId="0" fontId="5" fillId="0" borderId="119" xfId="0" applyFont="1" applyBorder="1" applyAlignment="1" applyProtection="1">
      <alignment horizontal="center" vertical="center" textRotation="90"/>
      <protection locked="0"/>
    </xf>
    <xf numFmtId="0" fontId="5" fillId="0" borderId="57" xfId="0" applyFont="1" applyBorder="1" applyAlignment="1" applyProtection="1">
      <alignment horizontal="center" vertical="center" textRotation="90"/>
      <protection locked="0"/>
    </xf>
    <xf numFmtId="0" fontId="5" fillId="0" borderId="118" xfId="0" applyFont="1" applyBorder="1" applyAlignment="1" applyProtection="1">
      <alignment horizontal="center" vertical="center" textRotation="90"/>
      <protection locked="0"/>
    </xf>
    <xf numFmtId="0" fontId="5" fillId="0" borderId="17" xfId="0" applyFont="1" applyBorder="1" applyAlignment="1" applyProtection="1">
      <alignment horizontal="center" vertical="center" textRotation="90"/>
      <protection locked="0"/>
    </xf>
    <xf numFmtId="0" fontId="5" fillId="0" borderId="124" xfId="0" applyFont="1" applyBorder="1" applyAlignment="1" applyProtection="1">
      <alignment horizontal="center" vertical="center" textRotation="90"/>
      <protection locked="0"/>
    </xf>
    <xf numFmtId="0" fontId="8" fillId="0" borderId="0" xfId="0" applyFont="1" applyAlignment="1" applyProtection="1">
      <alignment horizontal="right"/>
      <protection locked="0"/>
    </xf>
    <xf numFmtId="0" fontId="7" fillId="0" borderId="0" xfId="0" applyFont="1" applyAlignment="1">
      <alignment horizontal="right"/>
    </xf>
    <xf numFmtId="0" fontId="5" fillId="0" borderId="120" xfId="0" applyFont="1" applyBorder="1" applyAlignment="1" applyProtection="1">
      <alignment horizontal="center" vertical="center" textRotation="90"/>
      <protection locked="0"/>
    </xf>
    <xf numFmtId="0" fontId="5" fillId="0" borderId="59" xfId="0" applyFont="1" applyBorder="1" applyAlignment="1" applyProtection="1">
      <alignment horizontal="center" vertical="center" textRotation="90"/>
      <protection locked="0"/>
    </xf>
    <xf numFmtId="0" fontId="5" fillId="0" borderId="126" xfId="0" applyFont="1" applyBorder="1" applyAlignment="1" applyProtection="1">
      <alignment horizontal="center" vertical="center" textRotation="90"/>
      <protection locked="0"/>
    </xf>
    <xf numFmtId="0" fontId="5" fillId="0" borderId="28" xfId="0" applyFont="1" applyBorder="1" applyAlignment="1">
      <alignment horizontal="left"/>
    </xf>
    <xf numFmtId="164" fontId="5" fillId="5" borderId="29" xfId="0" applyNumberFormat="1" applyFont="1" applyFill="1" applyBorder="1" applyAlignment="1">
      <alignment horizontal="center"/>
    </xf>
    <xf numFmtId="164" fontId="5" fillId="5" borderId="30" xfId="0" applyNumberFormat="1" applyFont="1" applyFill="1" applyBorder="1" applyAlignment="1">
      <alignment horizontal="center"/>
    </xf>
    <xf numFmtId="164" fontId="5" fillId="5" borderId="31" xfId="0" applyNumberFormat="1" applyFont="1" applyFill="1" applyBorder="1" applyAlignment="1">
      <alignment horizontal="center"/>
    </xf>
    <xf numFmtId="164" fontId="5" fillId="0" borderId="29" xfId="0" applyNumberFormat="1" applyFont="1" applyBorder="1" applyAlignment="1">
      <alignment horizontal="center"/>
    </xf>
    <xf numFmtId="164" fontId="5" fillId="0" borderId="30" xfId="0" applyNumberFormat="1" applyFont="1" applyBorder="1" applyAlignment="1">
      <alignment horizontal="center"/>
    </xf>
    <xf numFmtId="164" fontId="5" fillId="0" borderId="31" xfId="0" applyNumberFormat="1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6" fillId="19" borderId="24" xfId="0" applyFont="1" applyFill="1" applyBorder="1" applyAlignment="1" applyProtection="1">
      <alignment horizontal="center" vertical="center"/>
      <protection locked="0"/>
    </xf>
    <xf numFmtId="0" fontId="6" fillId="19" borderId="25" xfId="0" applyFont="1" applyFill="1" applyBorder="1" applyAlignment="1" applyProtection="1">
      <alignment horizontal="center" vertical="center" wrapText="1"/>
      <protection locked="0"/>
    </xf>
    <xf numFmtId="0" fontId="6" fillId="19" borderId="26" xfId="0" applyFont="1" applyFill="1" applyBorder="1" applyAlignment="1" applyProtection="1">
      <alignment horizontal="center" vertical="center" wrapText="1"/>
      <protection locked="0"/>
    </xf>
    <xf numFmtId="0" fontId="6" fillId="19" borderId="27" xfId="0" applyFont="1" applyFill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>
      <alignment horizontal="left"/>
    </xf>
    <xf numFmtId="164" fontId="5" fillId="0" borderId="34" xfId="0" applyNumberFormat="1" applyFont="1" applyBorder="1" applyAlignment="1">
      <alignment horizontal="center"/>
    </xf>
    <xf numFmtId="164" fontId="5" fillId="0" borderId="35" xfId="0" applyNumberFormat="1" applyFont="1" applyBorder="1" applyAlignment="1">
      <alignment horizontal="center"/>
    </xf>
    <xf numFmtId="164" fontId="5" fillId="0" borderId="36" xfId="0" applyNumberFormat="1" applyFont="1" applyBorder="1" applyAlignment="1">
      <alignment horizontal="center"/>
    </xf>
    <xf numFmtId="164" fontId="5" fillId="0" borderId="38" xfId="0" applyNumberFormat="1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164" fontId="5" fillId="0" borderId="135" xfId="0" applyNumberFormat="1" applyFont="1" applyBorder="1" applyAlignment="1">
      <alignment horizontal="left" wrapText="1"/>
    </xf>
    <xf numFmtId="164" fontId="5" fillId="0" borderId="78" xfId="0" applyNumberFormat="1" applyFont="1" applyBorder="1" applyAlignment="1">
      <alignment horizontal="left" wrapText="1"/>
    </xf>
    <xf numFmtId="164" fontId="5" fillId="0" borderId="34" xfId="0" applyNumberFormat="1" applyFont="1" applyBorder="1" applyAlignment="1">
      <alignment horizontal="center" vertical="top"/>
    </xf>
    <xf numFmtId="164" fontId="5" fillId="0" borderId="35" xfId="0" applyNumberFormat="1" applyFont="1" applyBorder="1" applyAlignment="1">
      <alignment horizontal="center" vertical="top"/>
    </xf>
    <xf numFmtId="164" fontId="5" fillId="0" borderId="36" xfId="0" applyNumberFormat="1" applyFont="1" applyBorder="1" applyAlignment="1">
      <alignment horizontal="center" vertical="top"/>
    </xf>
    <xf numFmtId="164" fontId="5" fillId="0" borderId="38" xfId="0" applyNumberFormat="1" applyFont="1" applyBorder="1" applyAlignment="1">
      <alignment horizontal="center" vertical="top"/>
    </xf>
    <xf numFmtId="0" fontId="5" fillId="0" borderId="37" xfId="0" applyFont="1" applyBorder="1" applyAlignment="1">
      <alignment horizontal="center" vertical="top"/>
    </xf>
    <xf numFmtId="0" fontId="5" fillId="0" borderId="39" xfId="0" applyFont="1" applyBorder="1" applyAlignment="1">
      <alignment horizontal="left"/>
    </xf>
    <xf numFmtId="0" fontId="5" fillId="0" borderId="35" xfId="0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6" fillId="19" borderId="40" xfId="0" applyFont="1" applyFill="1" applyBorder="1" applyAlignment="1">
      <alignment horizontal="right"/>
    </xf>
    <xf numFmtId="164" fontId="6" fillId="19" borderId="41" xfId="0" applyNumberFormat="1" applyFont="1" applyFill="1" applyBorder="1" applyAlignment="1">
      <alignment horizontal="center"/>
    </xf>
    <xf numFmtId="164" fontId="6" fillId="19" borderId="42" xfId="0" applyNumberFormat="1" applyFont="1" applyFill="1" applyBorder="1" applyAlignment="1">
      <alignment horizontal="center"/>
    </xf>
    <xf numFmtId="164" fontId="6" fillId="19" borderId="43" xfId="0" applyNumberFormat="1" applyFont="1" applyFill="1" applyBorder="1" applyAlignment="1">
      <alignment horizontal="center"/>
    </xf>
    <xf numFmtId="0" fontId="6" fillId="19" borderId="44" xfId="0" applyFont="1" applyFill="1" applyBorder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5" borderId="65" xfId="0" applyFont="1" applyFill="1" applyBorder="1" applyAlignment="1" applyProtection="1">
      <alignment horizontal="center" vertical="center" wrapText="1"/>
      <protection locked="0"/>
    </xf>
    <xf numFmtId="0" fontId="6" fillId="5" borderId="15" xfId="0" applyFont="1" applyFill="1" applyBorder="1" applyAlignment="1" applyProtection="1">
      <alignment horizontal="center" vertical="center" wrapText="1"/>
      <protection locked="0"/>
    </xf>
    <xf numFmtId="0" fontId="6" fillId="5" borderId="72" xfId="0" applyFont="1" applyFill="1" applyBorder="1" applyAlignment="1" applyProtection="1">
      <alignment horizontal="center" vertical="center" wrapText="1"/>
      <protection locked="0"/>
    </xf>
    <xf numFmtId="0" fontId="6" fillId="5" borderId="65" xfId="0" applyFont="1" applyFill="1" applyBorder="1" applyAlignment="1" applyProtection="1">
      <alignment horizontal="center" vertical="center" textRotation="90" wrapText="1"/>
      <protection locked="0"/>
    </xf>
    <xf numFmtId="0" fontId="6" fillId="5" borderId="15" xfId="0" applyFont="1" applyFill="1" applyBorder="1" applyAlignment="1" applyProtection="1">
      <alignment horizontal="center" vertical="center" textRotation="90" wrapText="1"/>
      <protection locked="0"/>
    </xf>
    <xf numFmtId="0" fontId="6" fillId="5" borderId="72" xfId="0" applyFont="1" applyFill="1" applyBorder="1" applyAlignment="1" applyProtection="1">
      <alignment horizontal="center" vertical="center" textRotation="90" wrapText="1"/>
      <protection locked="0"/>
    </xf>
    <xf numFmtId="0" fontId="6" fillId="5" borderId="69" xfId="0" applyFont="1" applyFill="1" applyBorder="1" applyAlignment="1" applyProtection="1">
      <alignment horizontal="center" vertical="center" textRotation="90" wrapText="1"/>
      <protection locked="0"/>
    </xf>
    <xf numFmtId="0" fontId="6" fillId="5" borderId="71" xfId="0" applyFont="1" applyFill="1" applyBorder="1" applyAlignment="1" applyProtection="1">
      <alignment horizontal="center" vertical="center" textRotation="90" wrapText="1"/>
      <protection locked="0"/>
    </xf>
    <xf numFmtId="0" fontId="6" fillId="5" borderId="73" xfId="0" applyFont="1" applyFill="1" applyBorder="1" applyAlignment="1" applyProtection="1">
      <alignment horizontal="center" vertical="center" textRotation="90" wrapText="1"/>
      <protection locked="0"/>
    </xf>
    <xf numFmtId="0" fontId="5" fillId="5" borderId="50" xfId="0" applyFont="1" applyFill="1" applyBorder="1" applyAlignment="1" applyProtection="1">
      <alignment horizontal="center" vertical="top" wrapText="1"/>
      <protection locked="0"/>
    </xf>
    <xf numFmtId="0" fontId="5" fillId="5" borderId="48" xfId="0" applyFont="1" applyFill="1" applyBorder="1" applyAlignment="1" applyProtection="1">
      <alignment horizontal="center" vertical="top" wrapText="1"/>
      <protection locked="0"/>
    </xf>
    <xf numFmtId="0" fontId="5" fillId="5" borderId="54" xfId="0" applyFont="1" applyFill="1" applyBorder="1" applyAlignment="1" applyProtection="1">
      <alignment horizontal="center" vertical="top" wrapText="1"/>
      <protection locked="0"/>
    </xf>
    <xf numFmtId="0" fontId="7" fillId="0" borderId="150" xfId="0" applyFont="1" applyBorder="1" applyAlignment="1" applyProtection="1">
      <alignment horizontal="right"/>
      <protection locked="0"/>
    </xf>
    <xf numFmtId="0" fontId="6" fillId="5" borderId="66" xfId="0" applyFont="1" applyFill="1" applyBorder="1" applyAlignment="1" applyProtection="1">
      <alignment horizontal="center" vertical="center"/>
      <protection locked="0"/>
    </xf>
    <xf numFmtId="0" fontId="6" fillId="5" borderId="67" xfId="0" applyFont="1" applyFill="1" applyBorder="1" applyAlignment="1" applyProtection="1">
      <alignment horizontal="center" vertical="center"/>
      <protection locked="0"/>
    </xf>
    <xf numFmtId="0" fontId="6" fillId="5" borderId="68" xfId="0" applyFont="1" applyFill="1" applyBorder="1" applyAlignment="1" applyProtection="1">
      <alignment horizontal="center" vertical="center"/>
      <protection locked="0"/>
    </xf>
    <xf numFmtId="0" fontId="6" fillId="5" borderId="70" xfId="0" applyFont="1" applyFill="1" applyBorder="1" applyAlignment="1" applyProtection="1">
      <alignment horizontal="center" vertical="center"/>
      <protection locked="0"/>
    </xf>
    <xf numFmtId="0" fontId="6" fillId="5" borderId="22" xfId="0" applyFont="1" applyFill="1" applyBorder="1" applyAlignment="1" applyProtection="1">
      <alignment horizontal="center" vertical="center"/>
      <protection locked="0"/>
    </xf>
    <xf numFmtId="0" fontId="6" fillId="5" borderId="21" xfId="0" applyFont="1" applyFill="1" applyBorder="1" applyAlignment="1" applyProtection="1">
      <alignment horizontal="center" vertical="center"/>
      <protection locked="0"/>
    </xf>
    <xf numFmtId="0" fontId="5" fillId="5" borderId="16" xfId="0" applyFont="1" applyFill="1" applyBorder="1" applyAlignment="1" applyProtection="1">
      <alignment horizontal="left" vertical="top" wrapText="1"/>
      <protection locked="0"/>
    </xf>
    <xf numFmtId="0" fontId="5" fillId="5" borderId="17" xfId="0" applyFont="1" applyFill="1" applyBorder="1" applyAlignment="1" applyProtection="1">
      <alignment horizontal="left" vertical="top" wrapText="1"/>
      <protection locked="0"/>
    </xf>
    <xf numFmtId="0" fontId="5" fillId="5" borderId="55" xfId="0" applyFont="1" applyFill="1" applyBorder="1" applyAlignment="1" applyProtection="1">
      <alignment horizontal="left" vertical="top" wrapText="1"/>
      <protection locked="0"/>
    </xf>
    <xf numFmtId="0" fontId="5" fillId="5" borderId="53" xfId="0" applyFont="1" applyFill="1" applyBorder="1" applyAlignment="1" applyProtection="1">
      <alignment horizontal="center" vertical="top" wrapText="1"/>
      <protection locked="0"/>
    </xf>
    <xf numFmtId="0" fontId="5" fillId="5" borderId="49" xfId="0" applyFont="1" applyFill="1" applyBorder="1" applyAlignment="1" applyProtection="1">
      <alignment horizontal="center" vertical="top" wrapText="1"/>
      <protection locked="0"/>
    </xf>
    <xf numFmtId="0" fontId="5" fillId="5" borderId="56" xfId="0" applyFont="1" applyFill="1" applyBorder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horizontal="left"/>
      <protection locked="0"/>
    </xf>
  </cellXfs>
  <cellStyles count="2">
    <cellStyle name="Įprastas" xfId="0" builtinId="0"/>
    <cellStyle name="Įprastas 3" xfId="1"/>
  </cellStyles>
  <dxfs count="0"/>
  <tableStyles count="0" defaultTableStyle="TableStyleMedium2" defaultPivotStyle="PivotStyleLight16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ntralizuot_DK10/Desktop/strateginis_2018_2020/naujausi_ssgg/Mokyklu%20suvesti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eks. l.d."/>
      <sheetName val="Zibut"/>
      <sheetName val="Azuol"/>
      <sheetName val="Pusele"/>
      <sheetName val="Zvaig"/>
      <sheetName val="Raudon"/>
      <sheetName val="Gintar"/>
      <sheetName val="Zibai"/>
      <sheetName val="Naum m.d."/>
      <sheetName val="RSM"/>
      <sheetName val="Kint"/>
      <sheetName val="Vilkyc"/>
      <sheetName val="Pamar"/>
      <sheetName val="Saugu p."/>
      <sheetName val="Jankus"/>
      <sheetName val="Usen"/>
      <sheetName val="Jukn"/>
      <sheetName val="Katyc"/>
      <sheetName val="JSMC"/>
      <sheetName val="Sveks g."/>
      <sheetName val="Vain"/>
      <sheetName val="Naum. g."/>
      <sheetName val="Vydun"/>
      <sheetName val="Pirm"/>
      <sheetName val="Sporto"/>
      <sheetName val="Meno"/>
      <sheetName val="SPT"/>
      <sheetName val="SUVSTINE"/>
      <sheetName val="Lapas1"/>
    </sheetNames>
    <sheetDataSet>
      <sheetData sheetId="0" refreshError="1">
        <row r="14">
          <cell r="P14">
            <v>128.4</v>
          </cell>
        </row>
        <row r="15">
          <cell r="Q15">
            <v>0</v>
          </cell>
          <cell r="R15">
            <v>0</v>
          </cell>
        </row>
        <row r="18">
          <cell r="R18">
            <v>0</v>
          </cell>
        </row>
        <row r="21">
          <cell r="R21">
            <v>0</v>
          </cell>
        </row>
        <row r="24">
          <cell r="Q24">
            <v>0</v>
          </cell>
          <cell r="R24">
            <v>0</v>
          </cell>
        </row>
        <row r="28">
          <cell r="R28">
            <v>0</v>
          </cell>
        </row>
        <row r="73">
          <cell r="Q73">
            <v>0</v>
          </cell>
          <cell r="R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AA75">
            <v>0</v>
          </cell>
          <cell r="AB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AA77">
            <v>0</v>
          </cell>
          <cell r="AB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1" refreshError="1">
        <row r="14">
          <cell r="P14">
            <v>347</v>
          </cell>
        </row>
        <row r="15">
          <cell r="Q15">
            <v>0</v>
          </cell>
          <cell r="R15">
            <v>0</v>
          </cell>
        </row>
        <row r="18">
          <cell r="R18">
            <v>0</v>
          </cell>
        </row>
        <row r="21">
          <cell r="R21">
            <v>0</v>
          </cell>
        </row>
        <row r="24">
          <cell r="Q24">
            <v>0</v>
          </cell>
          <cell r="R24">
            <v>0</v>
          </cell>
        </row>
        <row r="28">
          <cell r="R28">
            <v>0</v>
          </cell>
        </row>
        <row r="73">
          <cell r="Q73">
            <v>0</v>
          </cell>
          <cell r="R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AA75">
            <v>0</v>
          </cell>
          <cell r="AB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AA77">
            <v>0</v>
          </cell>
          <cell r="AB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2" refreshError="1">
        <row r="14">
          <cell r="P14">
            <v>400.9</v>
          </cell>
        </row>
        <row r="15">
          <cell r="Q15">
            <v>0</v>
          </cell>
          <cell r="R15">
            <v>0</v>
          </cell>
        </row>
        <row r="18">
          <cell r="R18">
            <v>0</v>
          </cell>
        </row>
        <row r="21">
          <cell r="R21">
            <v>0</v>
          </cell>
        </row>
        <row r="24">
          <cell r="Q24">
            <v>0</v>
          </cell>
          <cell r="R24">
            <v>0</v>
          </cell>
        </row>
        <row r="28">
          <cell r="R28">
            <v>0</v>
          </cell>
        </row>
        <row r="73">
          <cell r="Q73">
            <v>0</v>
          </cell>
          <cell r="R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AA75">
            <v>0</v>
          </cell>
          <cell r="AB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AA77">
            <v>0</v>
          </cell>
          <cell r="AB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3" refreshError="1">
        <row r="14">
          <cell r="P14">
            <v>290.60000000000002</v>
          </cell>
        </row>
        <row r="15">
          <cell r="Q15">
            <v>0</v>
          </cell>
          <cell r="R15">
            <v>0</v>
          </cell>
        </row>
        <row r="18">
          <cell r="R18">
            <v>0</v>
          </cell>
        </row>
        <row r="21">
          <cell r="R21">
            <v>0</v>
          </cell>
        </row>
        <row r="24">
          <cell r="Q24">
            <v>0</v>
          </cell>
          <cell r="R24">
            <v>0</v>
          </cell>
        </row>
        <row r="28">
          <cell r="R28">
            <v>0</v>
          </cell>
        </row>
        <row r="73">
          <cell r="Q73">
            <v>0</v>
          </cell>
          <cell r="R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AA75">
            <v>0</v>
          </cell>
          <cell r="AB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AA77">
            <v>0</v>
          </cell>
          <cell r="AB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4" refreshError="1">
        <row r="14">
          <cell r="P14">
            <v>311.7</v>
          </cell>
        </row>
        <row r="15">
          <cell r="Q15">
            <v>0</v>
          </cell>
          <cell r="R15">
            <v>0</v>
          </cell>
        </row>
        <row r="18">
          <cell r="R18">
            <v>0</v>
          </cell>
        </row>
        <row r="21">
          <cell r="R21">
            <v>0</v>
          </cell>
        </row>
        <row r="24">
          <cell r="Q24">
            <v>0</v>
          </cell>
          <cell r="R24">
            <v>0</v>
          </cell>
        </row>
        <row r="28">
          <cell r="R28">
            <v>0</v>
          </cell>
        </row>
        <row r="73">
          <cell r="Q73">
            <v>0</v>
          </cell>
          <cell r="R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AA75">
            <v>0</v>
          </cell>
          <cell r="AB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AA77">
            <v>0</v>
          </cell>
          <cell r="AB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5" refreshError="1">
        <row r="14">
          <cell r="P14">
            <v>336</v>
          </cell>
        </row>
        <row r="15">
          <cell r="Q15">
            <v>0</v>
          </cell>
          <cell r="R15">
            <v>0</v>
          </cell>
        </row>
        <row r="18">
          <cell r="R18">
            <v>0</v>
          </cell>
        </row>
        <row r="21">
          <cell r="R21">
            <v>0</v>
          </cell>
        </row>
        <row r="24">
          <cell r="Q24">
            <v>0</v>
          </cell>
          <cell r="R24">
            <v>0</v>
          </cell>
        </row>
        <row r="28">
          <cell r="R28">
            <v>0</v>
          </cell>
        </row>
        <row r="73">
          <cell r="Q73">
            <v>0</v>
          </cell>
          <cell r="R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AA75">
            <v>0</v>
          </cell>
          <cell r="AB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AA77">
            <v>0</v>
          </cell>
          <cell r="AB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6" refreshError="1">
        <row r="14">
          <cell r="P14">
            <v>299.7</v>
          </cell>
        </row>
        <row r="15">
          <cell r="Q15">
            <v>0</v>
          </cell>
          <cell r="R15">
            <v>0</v>
          </cell>
        </row>
        <row r="18">
          <cell r="R18">
            <v>0</v>
          </cell>
        </row>
        <row r="21">
          <cell r="R21">
            <v>0</v>
          </cell>
        </row>
        <row r="24">
          <cell r="Q24">
            <v>0</v>
          </cell>
          <cell r="R24">
            <v>0</v>
          </cell>
        </row>
        <row r="28">
          <cell r="R28">
            <v>0</v>
          </cell>
        </row>
        <row r="73">
          <cell r="Q73">
            <v>0</v>
          </cell>
          <cell r="R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AA75">
            <v>0</v>
          </cell>
          <cell r="AB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AA77">
            <v>0</v>
          </cell>
          <cell r="AB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7" refreshError="1">
        <row r="14">
          <cell r="P14">
            <v>0</v>
          </cell>
        </row>
        <row r="15">
          <cell r="Q15">
            <v>0</v>
          </cell>
          <cell r="R15">
            <v>0</v>
          </cell>
        </row>
        <row r="18">
          <cell r="R18">
            <v>0</v>
          </cell>
        </row>
        <row r="21">
          <cell r="R21">
            <v>0</v>
          </cell>
        </row>
        <row r="24">
          <cell r="Q24">
            <v>0</v>
          </cell>
          <cell r="R24">
            <v>0</v>
          </cell>
        </row>
        <row r="28">
          <cell r="R28">
            <v>0</v>
          </cell>
        </row>
        <row r="73">
          <cell r="Q73">
            <v>0</v>
          </cell>
          <cell r="R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AA75">
            <v>0</v>
          </cell>
          <cell r="AB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AA77">
            <v>0</v>
          </cell>
          <cell r="AB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8" refreshError="1">
        <row r="14">
          <cell r="P14">
            <v>0</v>
          </cell>
        </row>
        <row r="15">
          <cell r="Q15">
            <v>0</v>
          </cell>
          <cell r="R15">
            <v>0</v>
          </cell>
        </row>
        <row r="18">
          <cell r="R18">
            <v>0</v>
          </cell>
        </row>
        <row r="21">
          <cell r="R21">
            <v>0</v>
          </cell>
        </row>
        <row r="24">
          <cell r="Q24">
            <v>0</v>
          </cell>
          <cell r="R24">
            <v>0</v>
          </cell>
        </row>
        <row r="28">
          <cell r="R28">
            <v>0</v>
          </cell>
        </row>
        <row r="73">
          <cell r="Q73">
            <v>0</v>
          </cell>
          <cell r="R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AA75">
            <v>0</v>
          </cell>
          <cell r="AB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AA77">
            <v>0</v>
          </cell>
          <cell r="AB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9" refreshError="1">
        <row r="14">
          <cell r="P14">
            <v>0</v>
          </cell>
        </row>
        <row r="15">
          <cell r="Q15">
            <v>0</v>
          </cell>
          <cell r="R15">
            <v>0</v>
          </cell>
        </row>
        <row r="18">
          <cell r="R18">
            <v>0</v>
          </cell>
        </row>
        <row r="21">
          <cell r="R21">
            <v>0</v>
          </cell>
        </row>
        <row r="24">
          <cell r="Q24">
            <v>0</v>
          </cell>
          <cell r="R24">
            <v>0</v>
          </cell>
        </row>
        <row r="28">
          <cell r="R28">
            <v>0</v>
          </cell>
        </row>
        <row r="73">
          <cell r="Q73">
            <v>0</v>
          </cell>
          <cell r="R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AA75">
            <v>0</v>
          </cell>
          <cell r="AB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AA77">
            <v>0</v>
          </cell>
          <cell r="AB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10" refreshError="1">
        <row r="13">
          <cell r="P13">
            <v>50</v>
          </cell>
        </row>
        <row r="14">
          <cell r="Q14">
            <v>0</v>
          </cell>
          <cell r="R14">
            <v>0</v>
          </cell>
        </row>
        <row r="17">
          <cell r="R17">
            <v>0</v>
          </cell>
        </row>
        <row r="20">
          <cell r="R20">
            <v>0</v>
          </cell>
        </row>
        <row r="23">
          <cell r="Q23">
            <v>0</v>
          </cell>
          <cell r="R23">
            <v>0</v>
          </cell>
        </row>
        <row r="27">
          <cell r="R27">
            <v>0</v>
          </cell>
        </row>
        <row r="72">
          <cell r="Q72">
            <v>0</v>
          </cell>
          <cell r="R72">
            <v>0</v>
          </cell>
        </row>
        <row r="74">
          <cell r="P74">
            <v>0</v>
          </cell>
          <cell r="Q74">
            <v>0</v>
          </cell>
          <cell r="R74">
            <v>0</v>
          </cell>
          <cell r="AA74">
            <v>0</v>
          </cell>
          <cell r="AB74">
            <v>0</v>
          </cell>
        </row>
        <row r="76">
          <cell r="P76">
            <v>0</v>
          </cell>
          <cell r="Q76">
            <v>0</v>
          </cell>
          <cell r="R76">
            <v>0</v>
          </cell>
          <cell r="AA76">
            <v>0</v>
          </cell>
          <cell r="AB76">
            <v>0</v>
          </cell>
        </row>
        <row r="82">
          <cell r="Q82">
            <v>0</v>
          </cell>
        </row>
        <row r="84">
          <cell r="Q84">
            <v>0</v>
          </cell>
          <cell r="R84">
            <v>0</v>
          </cell>
        </row>
      </sheetData>
      <sheetData sheetId="11" refreshError="1">
        <row r="14">
          <cell r="P14">
            <v>33.988999999999997</v>
          </cell>
        </row>
        <row r="15">
          <cell r="Q15">
            <v>0</v>
          </cell>
          <cell r="R15">
            <v>0</v>
          </cell>
        </row>
        <row r="18">
          <cell r="R18">
            <v>0</v>
          </cell>
        </row>
        <row r="21">
          <cell r="R21">
            <v>0</v>
          </cell>
        </row>
        <row r="24">
          <cell r="Q24">
            <v>0</v>
          </cell>
          <cell r="R24">
            <v>0</v>
          </cell>
        </row>
        <row r="28">
          <cell r="R28">
            <v>0</v>
          </cell>
        </row>
        <row r="73">
          <cell r="Q73">
            <v>0</v>
          </cell>
          <cell r="R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AA75">
            <v>0</v>
          </cell>
          <cell r="AB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AA77">
            <v>0</v>
          </cell>
          <cell r="AB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12" refreshError="1">
        <row r="14">
          <cell r="P14">
            <v>75.400000000000006</v>
          </cell>
        </row>
        <row r="15">
          <cell r="Q15">
            <v>0</v>
          </cell>
          <cell r="R15">
            <v>0</v>
          </cell>
        </row>
        <row r="18">
          <cell r="R18">
            <v>0</v>
          </cell>
        </row>
        <row r="21">
          <cell r="R21">
            <v>0</v>
          </cell>
        </row>
        <row r="24">
          <cell r="Q24">
            <v>0</v>
          </cell>
          <cell r="R24">
            <v>0</v>
          </cell>
        </row>
        <row r="28">
          <cell r="R28">
            <v>0</v>
          </cell>
        </row>
        <row r="73">
          <cell r="Q73">
            <v>0</v>
          </cell>
          <cell r="R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AA75">
            <v>0</v>
          </cell>
          <cell r="AB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AA77">
            <v>0</v>
          </cell>
          <cell r="AB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13" refreshError="1">
        <row r="14">
          <cell r="P14">
            <v>103.32</v>
          </cell>
        </row>
        <row r="15">
          <cell r="Q15">
            <v>0</v>
          </cell>
          <cell r="R15">
            <v>0</v>
          </cell>
        </row>
        <row r="18">
          <cell r="R18">
            <v>0</v>
          </cell>
        </row>
        <row r="21">
          <cell r="R21">
            <v>0</v>
          </cell>
        </row>
        <row r="24">
          <cell r="Q24">
            <v>0</v>
          </cell>
          <cell r="R24">
            <v>0</v>
          </cell>
        </row>
        <row r="28">
          <cell r="R28">
            <v>0</v>
          </cell>
        </row>
        <row r="73">
          <cell r="Q73">
            <v>0</v>
          </cell>
          <cell r="R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AA75">
            <v>0</v>
          </cell>
          <cell r="AB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AA77">
            <v>0</v>
          </cell>
          <cell r="AB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14" refreshError="1">
        <row r="14">
          <cell r="P14">
            <v>58</v>
          </cell>
        </row>
        <row r="15">
          <cell r="Q15">
            <v>0</v>
          </cell>
          <cell r="R15">
            <v>0</v>
          </cell>
        </row>
        <row r="18">
          <cell r="R18">
            <v>0</v>
          </cell>
        </row>
        <row r="21">
          <cell r="R21">
            <v>0</v>
          </cell>
        </row>
        <row r="24">
          <cell r="Q24">
            <v>0</v>
          </cell>
          <cell r="R24">
            <v>0</v>
          </cell>
        </row>
        <row r="28">
          <cell r="R28">
            <v>0</v>
          </cell>
        </row>
        <row r="73">
          <cell r="Q73">
            <v>0</v>
          </cell>
          <cell r="R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AA75">
            <v>0</v>
          </cell>
          <cell r="AB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AA77">
            <v>0</v>
          </cell>
          <cell r="AB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15" refreshError="1">
        <row r="14">
          <cell r="P14">
            <v>17.8</v>
          </cell>
        </row>
        <row r="15">
          <cell r="Q15">
            <v>0</v>
          </cell>
          <cell r="R15">
            <v>0</v>
          </cell>
        </row>
        <row r="18">
          <cell r="R18">
            <v>0</v>
          </cell>
        </row>
        <row r="21">
          <cell r="R21">
            <v>0</v>
          </cell>
        </row>
        <row r="24">
          <cell r="Q24">
            <v>0</v>
          </cell>
          <cell r="R24">
            <v>0</v>
          </cell>
        </row>
        <row r="28">
          <cell r="R28">
            <v>0</v>
          </cell>
        </row>
        <row r="73">
          <cell r="Q73">
            <v>0</v>
          </cell>
          <cell r="R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AA75">
            <v>0</v>
          </cell>
          <cell r="AB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AA77">
            <v>0</v>
          </cell>
          <cell r="AB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16" refreshError="1">
        <row r="14">
          <cell r="P14">
            <v>90.6</v>
          </cell>
        </row>
        <row r="15">
          <cell r="Q15">
            <v>0</v>
          </cell>
          <cell r="R15">
            <v>0</v>
          </cell>
        </row>
        <row r="18">
          <cell r="R18">
            <v>0</v>
          </cell>
        </row>
        <row r="21">
          <cell r="R21">
            <v>0</v>
          </cell>
        </row>
        <row r="24">
          <cell r="Q24">
            <v>0</v>
          </cell>
          <cell r="R24">
            <v>0</v>
          </cell>
        </row>
        <row r="28">
          <cell r="R28">
            <v>0</v>
          </cell>
        </row>
        <row r="73">
          <cell r="Q73">
            <v>0</v>
          </cell>
          <cell r="R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AA75">
            <v>0</v>
          </cell>
          <cell r="AB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AA77">
            <v>0</v>
          </cell>
          <cell r="AB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17" refreshError="1">
        <row r="14">
          <cell r="P14">
            <v>0</v>
          </cell>
        </row>
        <row r="15">
          <cell r="Q15">
            <v>0</v>
          </cell>
          <cell r="R15">
            <v>0</v>
          </cell>
        </row>
        <row r="18">
          <cell r="R18">
            <v>0</v>
          </cell>
        </row>
        <row r="21">
          <cell r="R21">
            <v>0</v>
          </cell>
        </row>
        <row r="24">
          <cell r="Q24">
            <v>0</v>
          </cell>
          <cell r="R24">
            <v>0</v>
          </cell>
        </row>
        <row r="28">
          <cell r="R28">
            <v>0</v>
          </cell>
        </row>
        <row r="73">
          <cell r="Q73">
            <v>0</v>
          </cell>
          <cell r="R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AA75">
            <v>0</v>
          </cell>
          <cell r="AB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AA77">
            <v>0</v>
          </cell>
          <cell r="AB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18" refreshError="1">
        <row r="14">
          <cell r="P14">
            <v>0</v>
          </cell>
        </row>
        <row r="15">
          <cell r="Q15">
            <v>0</v>
          </cell>
          <cell r="R15">
            <v>0</v>
          </cell>
        </row>
        <row r="18">
          <cell r="R18">
            <v>0</v>
          </cell>
        </row>
        <row r="21">
          <cell r="R21">
            <v>0</v>
          </cell>
        </row>
        <row r="24">
          <cell r="Q24">
            <v>0</v>
          </cell>
          <cell r="R24">
            <v>0</v>
          </cell>
        </row>
        <row r="28">
          <cell r="R28">
            <v>0</v>
          </cell>
        </row>
        <row r="76">
          <cell r="Q76">
            <v>0</v>
          </cell>
          <cell r="R76">
            <v>0</v>
          </cell>
        </row>
        <row r="78">
          <cell r="P78">
            <v>0</v>
          </cell>
          <cell r="Q78">
            <v>0</v>
          </cell>
          <cell r="R78">
            <v>0</v>
          </cell>
          <cell r="AA78">
            <v>0</v>
          </cell>
          <cell r="AB78">
            <v>0</v>
          </cell>
        </row>
        <row r="80">
          <cell r="P80">
            <v>0</v>
          </cell>
          <cell r="Q80">
            <v>0</v>
          </cell>
          <cell r="R80">
            <v>0</v>
          </cell>
          <cell r="AA80">
            <v>0</v>
          </cell>
          <cell r="AB80">
            <v>0</v>
          </cell>
        </row>
        <row r="86">
          <cell r="Q86">
            <v>0</v>
          </cell>
        </row>
        <row r="88">
          <cell r="Q88">
            <v>0</v>
          </cell>
          <cell r="R88">
            <v>0</v>
          </cell>
        </row>
      </sheetData>
      <sheetData sheetId="19" refreshError="1">
        <row r="14">
          <cell r="P14">
            <v>0</v>
          </cell>
        </row>
        <row r="15">
          <cell r="Q15">
            <v>0</v>
          </cell>
          <cell r="R15">
            <v>0</v>
          </cell>
        </row>
        <row r="18">
          <cell r="R18">
            <v>0</v>
          </cell>
        </row>
        <row r="21">
          <cell r="R21">
            <v>0</v>
          </cell>
        </row>
        <row r="24">
          <cell r="Q24">
            <v>0</v>
          </cell>
          <cell r="R24">
            <v>0</v>
          </cell>
        </row>
        <row r="28">
          <cell r="R28">
            <v>0</v>
          </cell>
        </row>
        <row r="73">
          <cell r="Q73">
            <v>0</v>
          </cell>
          <cell r="R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AA75">
            <v>0</v>
          </cell>
          <cell r="AB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AA77">
            <v>0</v>
          </cell>
          <cell r="AB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20" refreshError="1">
        <row r="14">
          <cell r="P14">
            <v>46.7</v>
          </cell>
        </row>
        <row r="15">
          <cell r="Q15">
            <v>0</v>
          </cell>
          <cell r="R15">
            <v>0</v>
          </cell>
        </row>
        <row r="18">
          <cell r="R18">
            <v>0</v>
          </cell>
        </row>
        <row r="21">
          <cell r="R21">
            <v>0</v>
          </cell>
        </row>
        <row r="24">
          <cell r="Q24">
            <v>0</v>
          </cell>
          <cell r="R24">
            <v>0</v>
          </cell>
        </row>
        <row r="28">
          <cell r="R28">
            <v>0</v>
          </cell>
        </row>
        <row r="73">
          <cell r="Q73">
            <v>0</v>
          </cell>
          <cell r="R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AA75">
            <v>0</v>
          </cell>
          <cell r="AB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AA77">
            <v>0</v>
          </cell>
          <cell r="AB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21" refreshError="1">
        <row r="14">
          <cell r="P14">
            <v>21.3</v>
          </cell>
        </row>
        <row r="15">
          <cell r="Q15">
            <v>0</v>
          </cell>
          <cell r="R15">
            <v>0</v>
          </cell>
        </row>
        <row r="18">
          <cell r="R18">
            <v>0</v>
          </cell>
        </row>
        <row r="21">
          <cell r="R21">
            <v>0</v>
          </cell>
        </row>
        <row r="24">
          <cell r="Q24">
            <v>0</v>
          </cell>
          <cell r="R24">
            <v>0</v>
          </cell>
        </row>
        <row r="28">
          <cell r="R28">
            <v>0</v>
          </cell>
        </row>
        <row r="73">
          <cell r="Q73">
            <v>0</v>
          </cell>
          <cell r="R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AA75">
            <v>0</v>
          </cell>
          <cell r="AB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AA77">
            <v>0</v>
          </cell>
          <cell r="AB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22" refreshError="1">
        <row r="14">
          <cell r="P14">
            <v>0</v>
          </cell>
        </row>
        <row r="15">
          <cell r="Q15">
            <v>0</v>
          </cell>
          <cell r="R15">
            <v>0</v>
          </cell>
        </row>
        <row r="18">
          <cell r="R18">
            <v>0</v>
          </cell>
        </row>
        <row r="21">
          <cell r="R21">
            <v>0</v>
          </cell>
        </row>
        <row r="24">
          <cell r="Q24">
            <v>0</v>
          </cell>
          <cell r="R24">
            <v>0</v>
          </cell>
        </row>
        <row r="28">
          <cell r="R28">
            <v>0</v>
          </cell>
        </row>
        <row r="73">
          <cell r="Q73">
            <v>0</v>
          </cell>
          <cell r="R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AA75">
            <v>0</v>
          </cell>
          <cell r="AB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AA77">
            <v>0</v>
          </cell>
          <cell r="AB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23" refreshError="1">
        <row r="14">
          <cell r="P14">
            <v>0</v>
          </cell>
        </row>
        <row r="15">
          <cell r="Q15">
            <v>0</v>
          </cell>
          <cell r="R15">
            <v>0</v>
          </cell>
        </row>
        <row r="18">
          <cell r="R18">
            <v>0</v>
          </cell>
        </row>
        <row r="21">
          <cell r="R21">
            <v>0</v>
          </cell>
        </row>
        <row r="24">
          <cell r="Q24">
            <v>0</v>
          </cell>
          <cell r="R24">
            <v>0</v>
          </cell>
        </row>
        <row r="28">
          <cell r="R28">
            <v>0</v>
          </cell>
        </row>
        <row r="73">
          <cell r="Q73">
            <v>0</v>
          </cell>
          <cell r="R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AA75">
            <v>0</v>
          </cell>
          <cell r="AB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AA77">
            <v>0</v>
          </cell>
          <cell r="AB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24" refreshError="1">
        <row r="14">
          <cell r="P14">
            <v>0</v>
          </cell>
        </row>
        <row r="15">
          <cell r="Q15">
            <v>0</v>
          </cell>
          <cell r="R15">
            <v>0</v>
          </cell>
        </row>
        <row r="18">
          <cell r="R18">
            <v>0</v>
          </cell>
        </row>
        <row r="21">
          <cell r="R21">
            <v>0</v>
          </cell>
        </row>
        <row r="24">
          <cell r="Q24">
            <v>0</v>
          </cell>
          <cell r="R24">
            <v>0</v>
          </cell>
        </row>
        <row r="28">
          <cell r="R28">
            <v>0</v>
          </cell>
        </row>
      </sheetData>
      <sheetData sheetId="25" refreshError="1">
        <row r="14">
          <cell r="P14">
            <v>0</v>
          </cell>
        </row>
        <row r="15">
          <cell r="Q15">
            <v>0</v>
          </cell>
          <cell r="R15">
            <v>0</v>
          </cell>
        </row>
        <row r="18">
          <cell r="R18">
            <v>0</v>
          </cell>
        </row>
        <row r="21">
          <cell r="R21">
            <v>0</v>
          </cell>
        </row>
        <row r="24">
          <cell r="Q24">
            <v>0</v>
          </cell>
          <cell r="R24">
            <v>0</v>
          </cell>
        </row>
        <row r="28">
          <cell r="R28">
            <v>0</v>
          </cell>
        </row>
      </sheetData>
      <sheetData sheetId="26" refreshError="1">
        <row r="14">
          <cell r="P14">
            <v>0</v>
          </cell>
        </row>
        <row r="15">
          <cell r="Q15">
            <v>0</v>
          </cell>
          <cell r="R15">
            <v>0</v>
          </cell>
        </row>
        <row r="18">
          <cell r="R18">
            <v>0</v>
          </cell>
        </row>
        <row r="21">
          <cell r="R21">
            <v>0</v>
          </cell>
        </row>
        <row r="24">
          <cell r="Q24">
            <v>0</v>
          </cell>
          <cell r="R24">
            <v>0</v>
          </cell>
        </row>
        <row r="28">
          <cell r="R28">
            <v>0</v>
          </cell>
        </row>
      </sheetData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6"/>
  <sheetViews>
    <sheetView tabSelected="1" zoomScale="90" zoomScaleNormal="90" zoomScaleSheetLayoutView="110" workbookViewId="0">
      <pane ySplit="13" topLeftCell="A14" activePane="bottomLeft" state="frozen"/>
      <selection pane="bottomLeft" activeCell="A18" sqref="A18:A22"/>
    </sheetView>
  </sheetViews>
  <sheetFormatPr defaultColWidth="14.42578125" defaultRowHeight="12.75" x14ac:dyDescent="0.2"/>
  <cols>
    <col min="1" max="2" width="3.28515625" style="2" customWidth="1"/>
    <col min="3" max="3" width="3.140625" style="2" customWidth="1"/>
    <col min="4" max="4" width="3.42578125" style="2" customWidth="1"/>
    <col min="5" max="5" width="17.5703125" style="2" customWidth="1"/>
    <col min="6" max="6" width="2.5703125" style="2" customWidth="1"/>
    <col min="7" max="7" width="9.85546875" style="2" customWidth="1"/>
    <col min="8" max="8" width="3.140625" style="2" customWidth="1"/>
    <col min="9" max="9" width="3.28515625" style="2" customWidth="1"/>
    <col min="10" max="11" width="7.7109375" style="2" customWidth="1"/>
    <col min="12" max="12" width="7.5703125" style="2" customWidth="1"/>
    <col min="13" max="13" width="7.28515625" style="2" customWidth="1"/>
    <col min="14" max="14" width="7" style="2" customWidth="1"/>
    <col min="15" max="15" width="8" style="2" customWidth="1"/>
    <col min="16" max="16" width="7.85546875" style="2" customWidth="1"/>
    <col min="17" max="17" width="7.7109375" style="2" customWidth="1"/>
    <col min="18" max="18" width="6.85546875" style="2" customWidth="1"/>
    <col min="19" max="19" width="7.85546875" style="2" customWidth="1"/>
    <col min="20" max="20" width="7.28515625" style="2" customWidth="1"/>
    <col min="21" max="21" width="8.140625" style="2" customWidth="1"/>
    <col min="22" max="22" width="6.85546875" style="2" customWidth="1"/>
    <col min="23" max="23" width="7.140625" style="2" customWidth="1"/>
    <col min="24" max="24" width="7.85546875" style="2" customWidth="1"/>
    <col min="25" max="25" width="7.140625" style="2" customWidth="1"/>
    <col min="26" max="26" width="7" style="2" customWidth="1"/>
    <col min="27" max="27" width="7.42578125" style="2" customWidth="1"/>
    <col min="28" max="28" width="7.7109375" style="2" customWidth="1"/>
    <col min="29" max="29" width="18.140625" style="389" customWidth="1"/>
    <col min="30" max="32" width="4.28515625" style="389" customWidth="1"/>
    <col min="33" max="16384" width="14.42578125" style="2"/>
  </cols>
  <sheetData>
    <row r="1" spans="1:33" ht="12.75" customHeight="1" x14ac:dyDescent="0.2">
      <c r="A1" s="1"/>
      <c r="B1" s="528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  <c r="P1" s="529"/>
      <c r="Q1" s="529"/>
      <c r="R1" s="529"/>
      <c r="S1" s="529"/>
      <c r="T1" s="529"/>
      <c r="U1" s="529"/>
      <c r="V1" s="529"/>
      <c r="W1" s="529"/>
      <c r="X1" s="529"/>
      <c r="Y1" s="529"/>
      <c r="Z1" s="529"/>
      <c r="AA1" s="529"/>
      <c r="AB1" s="529"/>
      <c r="AC1" s="529"/>
      <c r="AD1" s="529"/>
      <c r="AE1" s="529"/>
      <c r="AF1" s="529"/>
    </row>
    <row r="2" spans="1:33" ht="12.75" customHeight="1" x14ac:dyDescent="0.2">
      <c r="A2" s="1"/>
      <c r="B2" s="323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  <c r="AA2" s="527" t="s">
        <v>169</v>
      </c>
      <c r="AB2" s="527"/>
      <c r="AC2" s="527"/>
      <c r="AD2" s="527"/>
      <c r="AE2" s="527"/>
      <c r="AF2" s="527"/>
      <c r="AG2" s="3"/>
    </row>
    <row r="3" spans="1:33" ht="12.75" customHeight="1" x14ac:dyDescent="0.2">
      <c r="A3" s="1"/>
      <c r="B3" s="323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324"/>
      <c r="AA3" s="527" t="s">
        <v>172</v>
      </c>
      <c r="AB3" s="527"/>
      <c r="AC3" s="527"/>
      <c r="AD3" s="527"/>
      <c r="AE3" s="527"/>
      <c r="AF3" s="527"/>
      <c r="AG3" s="3"/>
    </row>
    <row r="4" spans="1:33" ht="12.75" customHeight="1" x14ac:dyDescent="0.2">
      <c r="A4" s="1"/>
      <c r="B4" s="323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527" t="s">
        <v>173</v>
      </c>
      <c r="AB4" s="527"/>
      <c r="AC4" s="527"/>
      <c r="AD4" s="527"/>
      <c r="AE4" s="527"/>
      <c r="AF4" s="527"/>
      <c r="AG4" s="3"/>
    </row>
    <row r="5" spans="1:33" ht="12.75" customHeight="1" x14ac:dyDescent="0.2">
      <c r="A5" s="325"/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325"/>
      <c r="W5" s="325"/>
      <c r="X5" s="325"/>
      <c r="Y5" s="325"/>
      <c r="Z5" s="325"/>
      <c r="AA5" s="531"/>
      <c r="AB5" s="531"/>
      <c r="AC5" s="386"/>
      <c r="AD5" s="386"/>
      <c r="AE5" s="530" t="s">
        <v>114</v>
      </c>
      <c r="AF5" s="530"/>
      <c r="AG5" s="3"/>
    </row>
    <row r="6" spans="1:33" ht="13.5" customHeight="1" x14ac:dyDescent="0.2">
      <c r="A6" s="5"/>
      <c r="B6" s="454" t="s">
        <v>174</v>
      </c>
      <c r="C6" s="453"/>
      <c r="D6" s="453"/>
      <c r="E6" s="453"/>
      <c r="F6" s="453"/>
      <c r="G6" s="453"/>
      <c r="H6" s="453"/>
      <c r="I6" s="453"/>
      <c r="J6" s="453"/>
      <c r="K6" s="453"/>
      <c r="L6" s="453"/>
      <c r="M6" s="453"/>
      <c r="N6" s="453"/>
      <c r="O6" s="453"/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  <c r="AE6" s="453"/>
      <c r="AF6" s="453"/>
      <c r="AG6" s="36"/>
    </row>
    <row r="7" spans="1:33" ht="12.75" customHeight="1" x14ac:dyDescent="0.2">
      <c r="A7" s="5"/>
      <c r="B7" s="452" t="s">
        <v>0</v>
      </c>
      <c r="C7" s="453"/>
      <c r="D7" s="453"/>
      <c r="E7" s="453"/>
      <c r="F7" s="453"/>
      <c r="G7" s="453"/>
      <c r="H7" s="453"/>
      <c r="I7" s="453"/>
      <c r="J7" s="453"/>
      <c r="K7" s="453"/>
      <c r="L7" s="453"/>
      <c r="M7" s="453"/>
      <c r="N7" s="453"/>
      <c r="O7" s="453"/>
      <c r="P7" s="453"/>
      <c r="Q7" s="453"/>
      <c r="R7" s="453"/>
      <c r="S7" s="453"/>
      <c r="T7" s="453"/>
      <c r="U7" s="453"/>
      <c r="V7" s="453"/>
      <c r="W7" s="453"/>
      <c r="X7" s="453"/>
      <c r="Y7" s="453"/>
      <c r="Z7" s="453"/>
      <c r="AA7" s="453"/>
      <c r="AB7" s="453"/>
      <c r="AC7" s="453"/>
      <c r="AD7" s="453"/>
      <c r="AE7" s="453"/>
      <c r="AF7" s="453"/>
      <c r="AG7" s="36"/>
    </row>
    <row r="8" spans="1:33" ht="13.5" customHeight="1" x14ac:dyDescent="0.2">
      <c r="A8" s="5"/>
      <c r="B8" s="452" t="s">
        <v>168</v>
      </c>
      <c r="C8" s="453"/>
      <c r="D8" s="453"/>
      <c r="E8" s="453"/>
      <c r="F8" s="453"/>
      <c r="G8" s="453"/>
      <c r="H8" s="453"/>
      <c r="I8" s="453"/>
      <c r="J8" s="453"/>
      <c r="K8" s="453"/>
      <c r="L8" s="453"/>
      <c r="M8" s="453"/>
      <c r="N8" s="453"/>
      <c r="O8" s="453"/>
      <c r="P8" s="453"/>
      <c r="Q8" s="453"/>
      <c r="R8" s="453"/>
      <c r="S8" s="453"/>
      <c r="T8" s="453"/>
      <c r="U8" s="453"/>
      <c r="V8" s="453"/>
      <c r="W8" s="453"/>
      <c r="X8" s="453"/>
      <c r="Y8" s="453"/>
      <c r="Z8" s="453"/>
      <c r="AA8" s="453"/>
      <c r="AB8" s="453"/>
      <c r="AC8" s="453"/>
      <c r="AD8" s="453"/>
      <c r="AE8" s="453"/>
      <c r="AF8" s="453"/>
      <c r="AG8" s="36"/>
    </row>
    <row r="9" spans="1:33" ht="12.75" customHeight="1" x14ac:dyDescent="0.2">
      <c r="A9" s="5"/>
      <c r="B9" s="454" t="s">
        <v>1</v>
      </c>
      <c r="C9" s="453"/>
      <c r="D9" s="453"/>
      <c r="E9" s="453"/>
      <c r="F9" s="453"/>
      <c r="G9" s="453"/>
      <c r="H9" s="453"/>
      <c r="I9" s="453"/>
      <c r="J9" s="453"/>
      <c r="K9" s="453"/>
      <c r="L9" s="453"/>
      <c r="M9" s="453"/>
      <c r="N9" s="453"/>
      <c r="O9" s="453"/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36"/>
    </row>
    <row r="10" spans="1:33" ht="13.5" customHeight="1" thickBot="1" x14ac:dyDescent="0.25">
      <c r="A10" s="464" t="s">
        <v>113</v>
      </c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4"/>
      <c r="Y10" s="464"/>
      <c r="Z10" s="464"/>
      <c r="AA10" s="464"/>
      <c r="AB10" s="464"/>
      <c r="AC10" s="464"/>
      <c r="AD10" s="464"/>
      <c r="AE10" s="464"/>
      <c r="AF10" s="464"/>
      <c r="AG10" s="36"/>
    </row>
    <row r="11" spans="1:33" ht="27.75" customHeight="1" x14ac:dyDescent="0.2">
      <c r="A11" s="477" t="s">
        <v>2</v>
      </c>
      <c r="B11" s="532" t="s">
        <v>3</v>
      </c>
      <c r="C11" s="486" t="s">
        <v>4</v>
      </c>
      <c r="D11" s="486" t="s">
        <v>5</v>
      </c>
      <c r="E11" s="535" t="s">
        <v>6</v>
      </c>
      <c r="F11" s="486" t="s">
        <v>7</v>
      </c>
      <c r="G11" s="489" t="s">
        <v>8</v>
      </c>
      <c r="H11" s="473" t="s">
        <v>9</v>
      </c>
      <c r="I11" s="473" t="s">
        <v>10</v>
      </c>
      <c r="J11" s="473" t="s">
        <v>11</v>
      </c>
      <c r="K11" s="476" t="s">
        <v>175</v>
      </c>
      <c r="L11" s="459"/>
      <c r="M11" s="459"/>
      <c r="N11" s="460"/>
      <c r="O11" s="476" t="s">
        <v>176</v>
      </c>
      <c r="P11" s="459"/>
      <c r="Q11" s="459"/>
      <c r="R11" s="460"/>
      <c r="S11" s="536" t="s">
        <v>177</v>
      </c>
      <c r="T11" s="537"/>
      <c r="U11" s="537"/>
      <c r="V11" s="538"/>
      <c r="W11" s="536" t="s">
        <v>178</v>
      </c>
      <c r="X11" s="537"/>
      <c r="Y11" s="537"/>
      <c r="Z11" s="538"/>
      <c r="AA11" s="455" t="s">
        <v>149</v>
      </c>
      <c r="AB11" s="455" t="s">
        <v>179</v>
      </c>
      <c r="AC11" s="458" t="s">
        <v>123</v>
      </c>
      <c r="AD11" s="459"/>
      <c r="AE11" s="459"/>
      <c r="AF11" s="460"/>
      <c r="AG11" s="36"/>
    </row>
    <row r="12" spans="1:33" ht="12" customHeight="1" x14ac:dyDescent="0.2">
      <c r="A12" s="478"/>
      <c r="B12" s="533"/>
      <c r="C12" s="487"/>
      <c r="D12" s="487"/>
      <c r="E12" s="487"/>
      <c r="F12" s="487"/>
      <c r="G12" s="490"/>
      <c r="H12" s="474"/>
      <c r="I12" s="474"/>
      <c r="J12" s="474"/>
      <c r="K12" s="467" t="s">
        <v>12</v>
      </c>
      <c r="L12" s="469" t="s">
        <v>13</v>
      </c>
      <c r="M12" s="470"/>
      <c r="N12" s="471" t="s">
        <v>121</v>
      </c>
      <c r="O12" s="467" t="s">
        <v>12</v>
      </c>
      <c r="P12" s="469" t="s">
        <v>13</v>
      </c>
      <c r="Q12" s="470"/>
      <c r="R12" s="471" t="s">
        <v>121</v>
      </c>
      <c r="S12" s="482" t="s">
        <v>12</v>
      </c>
      <c r="T12" s="484" t="s">
        <v>13</v>
      </c>
      <c r="U12" s="485"/>
      <c r="V12" s="480" t="s">
        <v>14</v>
      </c>
      <c r="W12" s="482" t="s">
        <v>12</v>
      </c>
      <c r="X12" s="484" t="s">
        <v>13</v>
      </c>
      <c r="Y12" s="485"/>
      <c r="Z12" s="480" t="s">
        <v>121</v>
      </c>
      <c r="AA12" s="456"/>
      <c r="AB12" s="456"/>
      <c r="AC12" s="465" t="s">
        <v>15</v>
      </c>
      <c r="AD12" s="461" t="s">
        <v>122</v>
      </c>
      <c r="AE12" s="462"/>
      <c r="AF12" s="463"/>
      <c r="AG12" s="36"/>
    </row>
    <row r="13" spans="1:33" ht="121.5" customHeight="1" thickBot="1" x14ac:dyDescent="0.25">
      <c r="A13" s="479"/>
      <c r="B13" s="534"/>
      <c r="C13" s="488"/>
      <c r="D13" s="488"/>
      <c r="E13" s="488"/>
      <c r="F13" s="488"/>
      <c r="G13" s="481"/>
      <c r="H13" s="475"/>
      <c r="I13" s="475"/>
      <c r="J13" s="475"/>
      <c r="K13" s="468"/>
      <c r="L13" s="148" t="s">
        <v>12</v>
      </c>
      <c r="M13" s="148" t="s">
        <v>16</v>
      </c>
      <c r="N13" s="472"/>
      <c r="O13" s="468"/>
      <c r="P13" s="148" t="s">
        <v>12</v>
      </c>
      <c r="Q13" s="148" t="s">
        <v>16</v>
      </c>
      <c r="R13" s="472"/>
      <c r="S13" s="483"/>
      <c r="T13" s="149" t="s">
        <v>12</v>
      </c>
      <c r="U13" s="149" t="s">
        <v>16</v>
      </c>
      <c r="V13" s="481"/>
      <c r="W13" s="483"/>
      <c r="X13" s="149" t="s">
        <v>12</v>
      </c>
      <c r="Y13" s="149" t="s">
        <v>16</v>
      </c>
      <c r="Z13" s="481"/>
      <c r="AA13" s="457"/>
      <c r="AB13" s="457"/>
      <c r="AC13" s="466"/>
      <c r="AD13" s="387" t="s">
        <v>132</v>
      </c>
      <c r="AE13" s="387" t="s">
        <v>150</v>
      </c>
      <c r="AF13" s="388" t="s">
        <v>180</v>
      </c>
      <c r="AG13" s="357"/>
    </row>
    <row r="14" spans="1:33" ht="18" customHeight="1" thickBot="1" x14ac:dyDescent="0.25">
      <c r="A14" s="491" t="s">
        <v>17</v>
      </c>
      <c r="B14" s="492"/>
      <c r="C14" s="492"/>
      <c r="D14" s="492"/>
      <c r="E14" s="492"/>
      <c r="F14" s="492"/>
      <c r="G14" s="492"/>
      <c r="H14" s="492"/>
      <c r="I14" s="492"/>
      <c r="J14" s="492"/>
      <c r="K14" s="492"/>
      <c r="L14" s="492"/>
      <c r="M14" s="492"/>
      <c r="N14" s="492"/>
      <c r="O14" s="492"/>
      <c r="P14" s="492"/>
      <c r="Q14" s="492"/>
      <c r="R14" s="492"/>
      <c r="S14" s="492"/>
      <c r="T14" s="492"/>
      <c r="U14" s="492"/>
      <c r="V14" s="492"/>
      <c r="W14" s="492"/>
      <c r="X14" s="492"/>
      <c r="Y14" s="492"/>
      <c r="Z14" s="492"/>
      <c r="AA14" s="492"/>
      <c r="AB14" s="492"/>
      <c r="AC14" s="492"/>
      <c r="AD14" s="492"/>
      <c r="AE14" s="492"/>
      <c r="AF14" s="493"/>
      <c r="AG14" s="357"/>
    </row>
    <row r="15" spans="1:33" ht="19.5" customHeight="1" thickBot="1" x14ac:dyDescent="0.25">
      <c r="A15" s="154" t="s">
        <v>18</v>
      </c>
      <c r="B15" s="494" t="s">
        <v>116</v>
      </c>
      <c r="C15" s="494"/>
      <c r="D15" s="494"/>
      <c r="E15" s="494"/>
      <c r="F15" s="494"/>
      <c r="G15" s="494"/>
      <c r="H15" s="494"/>
      <c r="I15" s="494"/>
      <c r="J15" s="494"/>
      <c r="K15" s="494"/>
      <c r="L15" s="494"/>
      <c r="M15" s="494"/>
      <c r="N15" s="494"/>
      <c r="O15" s="494"/>
      <c r="P15" s="494"/>
      <c r="Q15" s="494"/>
      <c r="R15" s="494"/>
      <c r="S15" s="494"/>
      <c r="T15" s="494"/>
      <c r="U15" s="494"/>
      <c r="V15" s="494"/>
      <c r="W15" s="494"/>
      <c r="X15" s="494"/>
      <c r="Y15" s="494"/>
      <c r="Z15" s="494"/>
      <c r="AA15" s="494"/>
      <c r="AB15" s="494"/>
      <c r="AC15" s="494"/>
      <c r="AD15" s="494"/>
      <c r="AE15" s="494"/>
      <c r="AF15" s="495"/>
      <c r="AG15" s="357"/>
    </row>
    <row r="16" spans="1:33" ht="17.25" customHeight="1" thickBot="1" x14ac:dyDescent="0.25">
      <c r="A16" s="154" t="s">
        <v>18</v>
      </c>
      <c r="B16" s="155" t="s">
        <v>18</v>
      </c>
      <c r="C16" s="522" t="s">
        <v>19</v>
      </c>
      <c r="D16" s="522"/>
      <c r="E16" s="522"/>
      <c r="F16" s="522"/>
      <c r="G16" s="522"/>
      <c r="H16" s="522"/>
      <c r="I16" s="522"/>
      <c r="J16" s="522"/>
      <c r="K16" s="522"/>
      <c r="L16" s="522"/>
      <c r="M16" s="522"/>
      <c r="N16" s="522"/>
      <c r="O16" s="522"/>
      <c r="P16" s="522"/>
      <c r="Q16" s="522"/>
      <c r="R16" s="522"/>
      <c r="S16" s="522"/>
      <c r="T16" s="522"/>
      <c r="U16" s="522"/>
      <c r="V16" s="522"/>
      <c r="W16" s="522"/>
      <c r="X16" s="522"/>
      <c r="Y16" s="522"/>
      <c r="Z16" s="522"/>
      <c r="AA16" s="522"/>
      <c r="AB16" s="522"/>
      <c r="AC16" s="522"/>
      <c r="AD16" s="522"/>
      <c r="AE16" s="522"/>
      <c r="AF16" s="523"/>
      <c r="AG16" s="36"/>
    </row>
    <row r="17" spans="1:33" ht="20.25" customHeight="1" thickBot="1" x14ac:dyDescent="0.25">
      <c r="A17" s="151" t="s">
        <v>18</v>
      </c>
      <c r="B17" s="152" t="s">
        <v>18</v>
      </c>
      <c r="C17" s="153" t="s">
        <v>18</v>
      </c>
      <c r="D17" s="524" t="s">
        <v>20</v>
      </c>
      <c r="E17" s="525"/>
      <c r="F17" s="525"/>
      <c r="G17" s="525"/>
      <c r="H17" s="525"/>
      <c r="I17" s="525"/>
      <c r="J17" s="525"/>
      <c r="K17" s="525"/>
      <c r="L17" s="525"/>
      <c r="M17" s="525"/>
      <c r="N17" s="525"/>
      <c r="O17" s="525"/>
      <c r="P17" s="525"/>
      <c r="Q17" s="525"/>
      <c r="R17" s="525"/>
      <c r="S17" s="525"/>
      <c r="T17" s="525"/>
      <c r="U17" s="525"/>
      <c r="V17" s="525"/>
      <c r="W17" s="525"/>
      <c r="X17" s="525"/>
      <c r="Y17" s="525"/>
      <c r="Z17" s="525"/>
      <c r="AA17" s="525"/>
      <c r="AB17" s="525"/>
      <c r="AC17" s="525"/>
      <c r="AD17" s="525"/>
      <c r="AE17" s="525"/>
      <c r="AF17" s="526"/>
      <c r="AG17" s="36"/>
    </row>
    <row r="18" spans="1:33" ht="19.5" customHeight="1" x14ac:dyDescent="0.2">
      <c r="A18" s="496" t="s">
        <v>18</v>
      </c>
      <c r="B18" s="499" t="s">
        <v>18</v>
      </c>
      <c r="C18" s="502" t="s">
        <v>18</v>
      </c>
      <c r="D18" s="514" t="s">
        <v>18</v>
      </c>
      <c r="E18" s="443" t="s">
        <v>131</v>
      </c>
      <c r="F18" s="449"/>
      <c r="G18" s="516" t="s">
        <v>21</v>
      </c>
      <c r="H18" s="519"/>
      <c r="I18" s="401" t="s">
        <v>133</v>
      </c>
      <c r="J18" s="156" t="s">
        <v>22</v>
      </c>
      <c r="K18" s="158">
        <f>L18+N18</f>
        <v>3684.9</v>
      </c>
      <c r="L18" s="22">
        <v>3677.9</v>
      </c>
      <c r="M18" s="46">
        <v>3286</v>
      </c>
      <c r="N18" s="159">
        <v>7</v>
      </c>
      <c r="O18" s="158">
        <f>P18+R18</f>
        <v>4620.4000000000005</v>
      </c>
      <c r="P18" s="22">
        <v>4585.1000000000004</v>
      </c>
      <c r="Q18" s="22">
        <v>3903.2</v>
      </c>
      <c r="R18" s="27">
        <v>35.299999999999997</v>
      </c>
      <c r="S18" s="26">
        <f>T18+V18</f>
        <v>0</v>
      </c>
      <c r="T18" s="22">
        <v>0</v>
      </c>
      <c r="U18" s="22">
        <v>0</v>
      </c>
      <c r="V18" s="27">
        <v>0</v>
      </c>
      <c r="W18" s="24">
        <v>0</v>
      </c>
      <c r="X18" s="47">
        <v>0</v>
      </c>
      <c r="Y18" s="22">
        <v>0</v>
      </c>
      <c r="Z18" s="27">
        <v>0</v>
      </c>
      <c r="AA18" s="28">
        <v>4903.8999999999996</v>
      </c>
      <c r="AB18" s="28">
        <v>5223.8999999999996</v>
      </c>
      <c r="AC18" s="446" t="s">
        <v>135</v>
      </c>
      <c r="AD18" s="449" t="s">
        <v>134</v>
      </c>
      <c r="AE18" s="449" t="s">
        <v>134</v>
      </c>
      <c r="AF18" s="428" t="s">
        <v>134</v>
      </c>
      <c r="AG18" s="36"/>
    </row>
    <row r="19" spans="1:33" ht="19.5" customHeight="1" x14ac:dyDescent="0.2">
      <c r="A19" s="497"/>
      <c r="B19" s="500"/>
      <c r="C19" s="503"/>
      <c r="D19" s="515"/>
      <c r="E19" s="444"/>
      <c r="F19" s="450"/>
      <c r="G19" s="517"/>
      <c r="H19" s="520"/>
      <c r="I19" s="402"/>
      <c r="J19" s="263" t="s">
        <v>36</v>
      </c>
      <c r="K19" s="144">
        <f>L19+N19</f>
        <v>346.4</v>
      </c>
      <c r="L19" s="143">
        <v>346.4</v>
      </c>
      <c r="M19" s="143">
        <v>332</v>
      </c>
      <c r="N19" s="70">
        <v>0</v>
      </c>
      <c r="O19" s="144">
        <f>P19+R19</f>
        <v>0</v>
      </c>
      <c r="P19" s="143">
        <v>0</v>
      </c>
      <c r="Q19" s="143">
        <v>0</v>
      </c>
      <c r="R19" s="145">
        <v>0</v>
      </c>
      <c r="S19" s="144">
        <f>T19+V19</f>
        <v>0</v>
      </c>
      <c r="T19" s="143">
        <v>0</v>
      </c>
      <c r="U19" s="143">
        <v>0</v>
      </c>
      <c r="V19" s="145">
        <v>0</v>
      </c>
      <c r="W19" s="164">
        <f>X19+Z19</f>
        <v>0</v>
      </c>
      <c r="X19" s="146">
        <v>0</v>
      </c>
      <c r="Y19" s="143">
        <v>0</v>
      </c>
      <c r="Z19" s="145">
        <v>0</v>
      </c>
      <c r="AA19" s="165">
        <v>0</v>
      </c>
      <c r="AB19" s="165">
        <v>0</v>
      </c>
      <c r="AC19" s="447"/>
      <c r="AD19" s="450"/>
      <c r="AE19" s="450"/>
      <c r="AF19" s="429"/>
      <c r="AG19" s="36"/>
    </row>
    <row r="20" spans="1:33" ht="18" customHeight="1" x14ac:dyDescent="0.2">
      <c r="A20" s="497"/>
      <c r="B20" s="500"/>
      <c r="C20" s="503"/>
      <c r="D20" s="515"/>
      <c r="E20" s="444"/>
      <c r="F20" s="450"/>
      <c r="G20" s="517"/>
      <c r="H20" s="520"/>
      <c r="I20" s="402"/>
      <c r="J20" s="285" t="s">
        <v>69</v>
      </c>
      <c r="K20" s="144">
        <f>L20+N20</f>
        <v>62</v>
      </c>
      <c r="L20" s="143">
        <v>62</v>
      </c>
      <c r="M20" s="143">
        <v>0</v>
      </c>
      <c r="N20" s="70">
        <v>0</v>
      </c>
      <c r="O20" s="144">
        <f>P20+R20</f>
        <v>0</v>
      </c>
      <c r="P20" s="143">
        <v>0</v>
      </c>
      <c r="Q20" s="143">
        <v>0</v>
      </c>
      <c r="R20" s="145">
        <v>0</v>
      </c>
      <c r="S20" s="144">
        <f>T20+V20</f>
        <v>0</v>
      </c>
      <c r="T20" s="143">
        <v>0</v>
      </c>
      <c r="U20" s="143">
        <v>0</v>
      </c>
      <c r="V20" s="145">
        <v>0</v>
      </c>
      <c r="W20" s="164">
        <f>X20+Z20</f>
        <v>0</v>
      </c>
      <c r="X20" s="146">
        <v>0</v>
      </c>
      <c r="Y20" s="143">
        <v>0</v>
      </c>
      <c r="Z20" s="145">
        <v>0</v>
      </c>
      <c r="AA20" s="165">
        <v>0</v>
      </c>
      <c r="AB20" s="165">
        <v>0</v>
      </c>
      <c r="AC20" s="447"/>
      <c r="AD20" s="450"/>
      <c r="AE20" s="450"/>
      <c r="AF20" s="429"/>
      <c r="AG20" s="36"/>
    </row>
    <row r="21" spans="1:33" ht="21.75" customHeight="1" thickBot="1" x14ac:dyDescent="0.25">
      <c r="A21" s="497"/>
      <c r="B21" s="500"/>
      <c r="C21" s="503"/>
      <c r="D21" s="515"/>
      <c r="E21" s="444"/>
      <c r="F21" s="450"/>
      <c r="G21" s="517"/>
      <c r="H21" s="520"/>
      <c r="I21" s="402"/>
      <c r="J21" s="41" t="s">
        <v>23</v>
      </c>
      <c r="K21" s="283">
        <f>L21+N21</f>
        <v>3.7</v>
      </c>
      <c r="L21" s="256">
        <v>3.7</v>
      </c>
      <c r="M21" s="256">
        <v>0</v>
      </c>
      <c r="N21" s="260">
        <v>0</v>
      </c>
      <c r="O21" s="283">
        <f>P21+R21</f>
        <v>0</v>
      </c>
      <c r="P21" s="256">
        <v>0</v>
      </c>
      <c r="Q21" s="256">
        <f>[1]Kint!Q14+[1]Gintar!Q15+[1]RSM!Q15+[1]Vilkyc!Q15+'[1]Sveks. l.d.'!Q15+[1]Pamar!Q15+[1]JSMC!Q15+[1]Zibut!Q15+'[1]Sveks g.'!Q15+[1]Zibai!Q15+'[1]Naum. g.'!Q15+[1]Sporto!Q15+[1]Vydun!Q15+'[1]Saugu p.'!Q15+'[1]Naum m.d.'!Q15+[1]Pirm!Q15+[1]Azuol!Q15+[1]Jankus!Q15+[1]Pusele!Q15+[1]SPT!Q15+[1]Vain!Q15+[1]Usen!Q15+[1]Zvaig!Q15+[1]Raudon!Q15+[1]Katyc!Q15+[1]Jukn!Q15+[1]Meno!Q15</f>
        <v>0</v>
      </c>
      <c r="R21" s="257">
        <f>[1]Kint!R14+[1]Gintar!R15+[1]RSM!R15+[1]Vilkyc!R15+'[1]Sveks. l.d.'!R15+[1]Pamar!R15+[1]JSMC!R15+[1]Zibut!R15+'[1]Sveks g.'!R15+[1]Zibai!R15+'[1]Naum. g.'!R15+[1]Sporto!R15+[1]Vydun!R15+'[1]Saugu p.'!R15+'[1]Naum m.d.'!R15+[1]Pirm!R15+[1]Azuol!R15+[1]Jankus!R15+[1]Pusele!R15+[1]SPT!R15+[1]Vain!R15+[1]Usen!R15+[1]Zvaig!R15+[1]Raudon!R15+[1]Katyc!R15+[1]Jukn!R15+[1]Meno!R15</f>
        <v>0</v>
      </c>
      <c r="S21" s="283">
        <f>T21+V21</f>
        <v>0</v>
      </c>
      <c r="T21" s="256">
        <v>0</v>
      </c>
      <c r="U21" s="256">
        <v>0</v>
      </c>
      <c r="V21" s="257">
        <v>0</v>
      </c>
      <c r="W21" s="283">
        <v>0</v>
      </c>
      <c r="X21" s="256">
        <v>0</v>
      </c>
      <c r="Y21" s="256">
        <v>0</v>
      </c>
      <c r="Z21" s="257">
        <v>0</v>
      </c>
      <c r="AA21" s="261">
        <v>0</v>
      </c>
      <c r="AB21" s="261">
        <v>0</v>
      </c>
      <c r="AC21" s="447"/>
      <c r="AD21" s="450"/>
      <c r="AE21" s="450"/>
      <c r="AF21" s="429"/>
      <c r="AG21" s="358"/>
    </row>
    <row r="22" spans="1:33" ht="19.5" customHeight="1" thickBot="1" x14ac:dyDescent="0.25">
      <c r="A22" s="498"/>
      <c r="B22" s="501"/>
      <c r="C22" s="504"/>
      <c r="D22" s="445"/>
      <c r="E22" s="445"/>
      <c r="F22" s="445"/>
      <c r="G22" s="518"/>
      <c r="H22" s="403"/>
      <c r="I22" s="403"/>
      <c r="J22" s="264" t="s">
        <v>24</v>
      </c>
      <c r="K22" s="67">
        <f>SUM(K18:K21)</f>
        <v>4097</v>
      </c>
      <c r="L22" s="60">
        <f t="shared" ref="L22:AB22" si="0">SUM(L18:L21)</f>
        <v>4090</v>
      </c>
      <c r="M22" s="60">
        <f t="shared" si="0"/>
        <v>3618</v>
      </c>
      <c r="N22" s="68">
        <f t="shared" si="0"/>
        <v>7</v>
      </c>
      <c r="O22" s="67">
        <f t="shared" si="0"/>
        <v>4620.4000000000005</v>
      </c>
      <c r="P22" s="60">
        <f t="shared" si="0"/>
        <v>4585.1000000000004</v>
      </c>
      <c r="Q22" s="60">
        <f t="shared" si="0"/>
        <v>3903.2</v>
      </c>
      <c r="R22" s="68">
        <f t="shared" si="0"/>
        <v>35.299999999999997</v>
      </c>
      <c r="S22" s="67">
        <f t="shared" si="0"/>
        <v>0</v>
      </c>
      <c r="T22" s="60">
        <f t="shared" si="0"/>
        <v>0</v>
      </c>
      <c r="U22" s="60">
        <f t="shared" si="0"/>
        <v>0</v>
      </c>
      <c r="V22" s="68">
        <f t="shared" si="0"/>
        <v>0</v>
      </c>
      <c r="W22" s="67">
        <f t="shared" si="0"/>
        <v>0</v>
      </c>
      <c r="X22" s="60">
        <f t="shared" si="0"/>
        <v>0</v>
      </c>
      <c r="Y22" s="60">
        <f t="shared" si="0"/>
        <v>0</v>
      </c>
      <c r="Z22" s="68">
        <f t="shared" si="0"/>
        <v>0</v>
      </c>
      <c r="AA22" s="69">
        <f t="shared" si="0"/>
        <v>4903.8999999999996</v>
      </c>
      <c r="AB22" s="69">
        <f t="shared" si="0"/>
        <v>5223.8999999999996</v>
      </c>
      <c r="AC22" s="442"/>
      <c r="AD22" s="445"/>
      <c r="AE22" s="445"/>
      <c r="AF22" s="521"/>
      <c r="AG22" s="36"/>
    </row>
    <row r="23" spans="1:33" ht="24.75" customHeight="1" x14ac:dyDescent="0.2">
      <c r="A23" s="496" t="s">
        <v>18</v>
      </c>
      <c r="B23" s="499" t="s">
        <v>18</v>
      </c>
      <c r="C23" s="502" t="s">
        <v>18</v>
      </c>
      <c r="D23" s="514" t="s">
        <v>25</v>
      </c>
      <c r="E23" s="443" t="s">
        <v>26</v>
      </c>
      <c r="F23" s="449"/>
      <c r="G23" s="516" t="s">
        <v>27</v>
      </c>
      <c r="H23" s="519"/>
      <c r="I23" s="401" t="s">
        <v>133</v>
      </c>
      <c r="J23" s="156" t="s">
        <v>22</v>
      </c>
      <c r="K23" s="286">
        <f>L23+N23</f>
        <v>578.79999999999995</v>
      </c>
      <c r="L23" s="287">
        <v>578.79999999999995</v>
      </c>
      <c r="M23" s="287">
        <v>464</v>
      </c>
      <c r="N23" s="288">
        <v>0</v>
      </c>
      <c r="O23" s="286">
        <f>R23+P23</f>
        <v>663.7</v>
      </c>
      <c r="P23" s="289">
        <v>659.5</v>
      </c>
      <c r="Q23" s="289">
        <v>470.5</v>
      </c>
      <c r="R23" s="290">
        <v>4.2</v>
      </c>
      <c r="S23" s="286">
        <f>T23+V23</f>
        <v>0</v>
      </c>
      <c r="T23" s="287">
        <v>0</v>
      </c>
      <c r="U23" s="287">
        <v>0</v>
      </c>
      <c r="V23" s="288">
        <v>0</v>
      </c>
      <c r="W23" s="286">
        <v>0</v>
      </c>
      <c r="X23" s="287">
        <v>0</v>
      </c>
      <c r="Y23" s="287">
        <v>0</v>
      </c>
      <c r="Z23" s="288">
        <v>0</v>
      </c>
      <c r="AA23" s="291">
        <v>721.3</v>
      </c>
      <c r="AB23" s="291">
        <v>785.4</v>
      </c>
      <c r="AC23" s="446" t="s">
        <v>135</v>
      </c>
      <c r="AD23" s="449" t="s">
        <v>191</v>
      </c>
      <c r="AE23" s="449" t="s">
        <v>191</v>
      </c>
      <c r="AF23" s="428" t="s">
        <v>191</v>
      </c>
      <c r="AG23" s="36"/>
    </row>
    <row r="24" spans="1:33" ht="24.75" customHeight="1" thickBot="1" x14ac:dyDescent="0.25">
      <c r="A24" s="497"/>
      <c r="B24" s="500"/>
      <c r="C24" s="503"/>
      <c r="D24" s="515"/>
      <c r="E24" s="444"/>
      <c r="F24" s="450"/>
      <c r="G24" s="517"/>
      <c r="H24" s="520"/>
      <c r="I24" s="402"/>
      <c r="J24" s="157" t="s">
        <v>36</v>
      </c>
      <c r="K24" s="326">
        <f>N24+L24</f>
        <v>2.1</v>
      </c>
      <c r="L24" s="328">
        <v>2.1</v>
      </c>
      <c r="M24" s="328">
        <v>0</v>
      </c>
      <c r="N24" s="327">
        <v>0</v>
      </c>
      <c r="O24" s="326">
        <f>R24+P24</f>
        <v>8.9</v>
      </c>
      <c r="P24" s="328">
        <v>8.9</v>
      </c>
      <c r="Q24" s="328">
        <v>5.9</v>
      </c>
      <c r="R24" s="329">
        <f>'[1]Sveks. l.d.'!R18+[1]Zibut!R18+[1]Azuol!R18+[1]Pusele!R18+[1]Zvaig!R18+[1]Raudon!R18+[1]Gintar!R18+[1]Zibai!R18+'[1]Naum m.d.'!R18+[1]RSM!R18+[1]Kint!R17+[1]Vilkyc!R18+[1]Pamar!R18+'[1]Saugu p.'!R18+[1]Jankus!R18+[1]Usen!R18+[1]Jukn!R18+[1]Katyc!R18+[1]JSMC!R18+'[1]Sveks g.'!R18+[1]Vain!R18+'[1]Naum. g.'!R18+[1]Vydun!R18+[1]Pirm!R18+[1]Sporto!R18+[1]Meno!R18+[1]SPT!R18</f>
        <v>0</v>
      </c>
      <c r="S24" s="326">
        <f>T24+V24</f>
        <v>0</v>
      </c>
      <c r="T24" s="330">
        <v>0</v>
      </c>
      <c r="U24" s="330">
        <v>0</v>
      </c>
      <c r="V24" s="327">
        <v>0</v>
      </c>
      <c r="W24" s="326">
        <v>0</v>
      </c>
      <c r="X24" s="330">
        <v>0</v>
      </c>
      <c r="Y24" s="330">
        <v>0</v>
      </c>
      <c r="Z24" s="327">
        <v>0</v>
      </c>
      <c r="AA24" s="331">
        <v>9.1</v>
      </c>
      <c r="AB24" s="331">
        <v>9.3000000000000007</v>
      </c>
      <c r="AC24" s="447"/>
      <c r="AD24" s="450"/>
      <c r="AE24" s="450"/>
      <c r="AF24" s="429"/>
      <c r="AG24" s="36"/>
    </row>
    <row r="25" spans="1:33" ht="39" customHeight="1" thickBot="1" x14ac:dyDescent="0.25">
      <c r="A25" s="498"/>
      <c r="B25" s="501"/>
      <c r="C25" s="504"/>
      <c r="D25" s="445"/>
      <c r="E25" s="445"/>
      <c r="F25" s="445"/>
      <c r="G25" s="518"/>
      <c r="H25" s="403"/>
      <c r="I25" s="403"/>
      <c r="J25" s="264" t="s">
        <v>24</v>
      </c>
      <c r="K25" s="167">
        <f>SUM(K23:K24)</f>
        <v>580.9</v>
      </c>
      <c r="L25" s="63">
        <f t="shared" ref="L25:AB25" si="1">SUM(L23:L24)</f>
        <v>580.9</v>
      </c>
      <c r="M25" s="63">
        <f t="shared" si="1"/>
        <v>464</v>
      </c>
      <c r="N25" s="168">
        <f t="shared" si="1"/>
        <v>0</v>
      </c>
      <c r="O25" s="167">
        <f t="shared" si="1"/>
        <v>672.6</v>
      </c>
      <c r="P25" s="63">
        <f t="shared" si="1"/>
        <v>668.4</v>
      </c>
      <c r="Q25" s="63">
        <f t="shared" si="1"/>
        <v>476.4</v>
      </c>
      <c r="R25" s="168">
        <f t="shared" si="1"/>
        <v>4.2</v>
      </c>
      <c r="S25" s="167">
        <f t="shared" si="1"/>
        <v>0</v>
      </c>
      <c r="T25" s="63">
        <f t="shared" si="1"/>
        <v>0</v>
      </c>
      <c r="U25" s="63">
        <f t="shared" si="1"/>
        <v>0</v>
      </c>
      <c r="V25" s="168">
        <f t="shared" si="1"/>
        <v>0</v>
      </c>
      <c r="W25" s="167">
        <f t="shared" si="1"/>
        <v>0</v>
      </c>
      <c r="X25" s="63">
        <f t="shared" si="1"/>
        <v>0</v>
      </c>
      <c r="Y25" s="63">
        <f t="shared" si="1"/>
        <v>0</v>
      </c>
      <c r="Z25" s="168">
        <f t="shared" si="1"/>
        <v>0</v>
      </c>
      <c r="AA25" s="169">
        <f t="shared" si="1"/>
        <v>730.4</v>
      </c>
      <c r="AB25" s="169">
        <f t="shared" si="1"/>
        <v>794.69999999999993</v>
      </c>
      <c r="AC25" s="442"/>
      <c r="AD25" s="445"/>
      <c r="AE25" s="445"/>
      <c r="AF25" s="521"/>
      <c r="AG25" s="36"/>
    </row>
    <row r="26" spans="1:33" ht="18.75" customHeight="1" x14ac:dyDescent="0.2">
      <c r="A26" s="496" t="s">
        <v>18</v>
      </c>
      <c r="B26" s="499" t="s">
        <v>18</v>
      </c>
      <c r="C26" s="502" t="s">
        <v>18</v>
      </c>
      <c r="D26" s="514" t="s">
        <v>28</v>
      </c>
      <c r="E26" s="443" t="s">
        <v>29</v>
      </c>
      <c r="F26" s="449"/>
      <c r="G26" s="516" t="s">
        <v>30</v>
      </c>
      <c r="H26" s="519"/>
      <c r="I26" s="401" t="s">
        <v>133</v>
      </c>
      <c r="J26" s="262" t="s">
        <v>22</v>
      </c>
      <c r="K26" s="7">
        <f>L26+N26</f>
        <v>1485.6</v>
      </c>
      <c r="L26" s="8">
        <v>1485.6</v>
      </c>
      <c r="M26" s="8">
        <v>1096.5</v>
      </c>
      <c r="N26" s="9">
        <v>0</v>
      </c>
      <c r="O26" s="7">
        <f>R26+P26</f>
        <v>1830.9</v>
      </c>
      <c r="P26" s="10">
        <v>1830.9</v>
      </c>
      <c r="Q26" s="10">
        <v>1145</v>
      </c>
      <c r="R26" s="210">
        <v>0</v>
      </c>
      <c r="S26" s="7">
        <f>T26+V26</f>
        <v>0</v>
      </c>
      <c r="T26" s="8">
        <v>0</v>
      </c>
      <c r="U26" s="8">
        <v>0</v>
      </c>
      <c r="V26" s="9">
        <v>0</v>
      </c>
      <c r="W26" s="7">
        <v>0</v>
      </c>
      <c r="X26" s="8">
        <v>0</v>
      </c>
      <c r="Y26" s="8">
        <v>0</v>
      </c>
      <c r="Z26" s="9">
        <v>0</v>
      </c>
      <c r="AA26" s="211">
        <v>1919.7</v>
      </c>
      <c r="AB26" s="211">
        <v>2016.8</v>
      </c>
      <c r="AC26" s="539" t="s">
        <v>135</v>
      </c>
      <c r="AD26" s="449" t="s">
        <v>192</v>
      </c>
      <c r="AE26" s="449" t="s">
        <v>192</v>
      </c>
      <c r="AF26" s="428" t="s">
        <v>192</v>
      </c>
      <c r="AG26" s="36"/>
    </row>
    <row r="27" spans="1:33" ht="18.75" customHeight="1" x14ac:dyDescent="0.2">
      <c r="A27" s="497"/>
      <c r="B27" s="500"/>
      <c r="C27" s="503"/>
      <c r="D27" s="515"/>
      <c r="E27" s="444"/>
      <c r="F27" s="450"/>
      <c r="G27" s="517"/>
      <c r="H27" s="520"/>
      <c r="I27" s="402"/>
      <c r="J27" s="263" t="s">
        <v>23</v>
      </c>
      <c r="K27" s="333">
        <f>N27+L27</f>
        <v>8.3000000000000007</v>
      </c>
      <c r="L27" s="334">
        <v>8.3000000000000007</v>
      </c>
      <c r="M27" s="334">
        <v>0</v>
      </c>
      <c r="N27" s="335">
        <v>0</v>
      </c>
      <c r="O27" s="333">
        <f>R27+P27</f>
        <v>0</v>
      </c>
      <c r="P27" s="143">
        <v>0</v>
      </c>
      <c r="Q27" s="143">
        <v>0</v>
      </c>
      <c r="R27" s="145">
        <f>'[1]Sveks. l.d.'!R21+[1]Zibut!R21+[1]Azuol!R21+[1]Pusele!R21+[1]Zvaig!R21+[1]Raudon!R21+[1]Gintar!R21+[1]Zibai!R21+'[1]Naum m.d.'!R21+[1]RSM!R21+[1]Kint!R20+[1]Vilkyc!R21+[1]Pamar!R21+'[1]Saugu p.'!R21+[1]Jankus!R21+[1]Usen!R21+[1]Jukn!R21+[1]Katyc!R21+[1]JSMC!R21+'[1]Sveks g.'!R21+[1]Vain!R21+'[1]Naum. g.'!R21+[1]Vydun!R21+[1]Pirm!R21+[1]Sporto!R21+[1]Meno!R21+[1]SPT!R21</f>
        <v>0</v>
      </c>
      <c r="S27" s="164">
        <f>T27+V27</f>
        <v>0</v>
      </c>
      <c r="T27" s="19">
        <v>0</v>
      </c>
      <c r="U27" s="19">
        <v>0</v>
      </c>
      <c r="V27" s="70">
        <v>0</v>
      </c>
      <c r="W27" s="164">
        <v>0</v>
      </c>
      <c r="X27" s="19">
        <v>0</v>
      </c>
      <c r="Y27" s="19">
        <v>0</v>
      </c>
      <c r="Z27" s="70">
        <v>0</v>
      </c>
      <c r="AA27" s="165">
        <v>0</v>
      </c>
      <c r="AB27" s="165">
        <v>0</v>
      </c>
      <c r="AC27" s="540"/>
      <c r="AD27" s="450"/>
      <c r="AE27" s="450"/>
      <c r="AF27" s="429"/>
      <c r="AG27" s="36"/>
    </row>
    <row r="28" spans="1:33" ht="19.5" customHeight="1" x14ac:dyDescent="0.2">
      <c r="A28" s="497"/>
      <c r="B28" s="500"/>
      <c r="C28" s="503"/>
      <c r="D28" s="515"/>
      <c r="E28" s="444"/>
      <c r="F28" s="450"/>
      <c r="G28" s="517"/>
      <c r="H28" s="520"/>
      <c r="I28" s="402"/>
      <c r="J28" s="332" t="s">
        <v>36</v>
      </c>
      <c r="K28" s="258">
        <f>L28+N28</f>
        <v>397.1</v>
      </c>
      <c r="L28" s="19">
        <v>397.1</v>
      </c>
      <c r="M28" s="19">
        <v>333</v>
      </c>
      <c r="N28" s="260">
        <v>0</v>
      </c>
      <c r="O28" s="258">
        <f>P28+R28</f>
        <v>413.3</v>
      </c>
      <c r="P28" s="19">
        <v>413.3</v>
      </c>
      <c r="Q28" s="19">
        <v>338</v>
      </c>
      <c r="R28" s="260">
        <v>0</v>
      </c>
      <c r="S28" s="258">
        <f>T28+V28</f>
        <v>0</v>
      </c>
      <c r="T28" s="273">
        <v>0</v>
      </c>
      <c r="U28" s="273">
        <v>0</v>
      </c>
      <c r="V28" s="260">
        <v>0</v>
      </c>
      <c r="W28" s="258">
        <f>X28+Z28</f>
        <v>0</v>
      </c>
      <c r="X28" s="273">
        <v>0</v>
      </c>
      <c r="Y28" s="273">
        <v>0</v>
      </c>
      <c r="Z28" s="260">
        <v>0</v>
      </c>
      <c r="AA28" s="261">
        <v>413.3</v>
      </c>
      <c r="AB28" s="261">
        <v>413.3</v>
      </c>
      <c r="AC28" s="540"/>
      <c r="AD28" s="450"/>
      <c r="AE28" s="450"/>
      <c r="AF28" s="429"/>
      <c r="AG28" s="36"/>
    </row>
    <row r="29" spans="1:33" ht="18" customHeight="1" thickBot="1" x14ac:dyDescent="0.25">
      <c r="A29" s="497"/>
      <c r="B29" s="500"/>
      <c r="C29" s="503"/>
      <c r="D29" s="515"/>
      <c r="E29" s="444"/>
      <c r="F29" s="450"/>
      <c r="G29" s="517"/>
      <c r="H29" s="520"/>
      <c r="I29" s="402"/>
      <c r="J29" s="255" t="s">
        <v>58</v>
      </c>
      <c r="K29" s="265">
        <f>L29+N29</f>
        <v>0</v>
      </c>
      <c r="L29" s="259">
        <v>0</v>
      </c>
      <c r="M29" s="259">
        <v>0</v>
      </c>
      <c r="N29" s="266">
        <v>0</v>
      </c>
      <c r="O29" s="265">
        <f>P29+R29</f>
        <v>0</v>
      </c>
      <c r="P29" s="259">
        <v>0</v>
      </c>
      <c r="Q29" s="259">
        <v>0</v>
      </c>
      <c r="R29" s="266">
        <v>0</v>
      </c>
      <c r="S29" s="265">
        <f>T29+V29</f>
        <v>0</v>
      </c>
      <c r="T29" s="259">
        <v>0</v>
      </c>
      <c r="U29" s="259">
        <v>0</v>
      </c>
      <c r="V29" s="266">
        <v>0</v>
      </c>
      <c r="W29" s="265">
        <f>X29+Z29</f>
        <v>0</v>
      </c>
      <c r="X29" s="259">
        <v>0</v>
      </c>
      <c r="Y29" s="259">
        <v>0</v>
      </c>
      <c r="Z29" s="266">
        <v>0</v>
      </c>
      <c r="AA29" s="267">
        <v>0</v>
      </c>
      <c r="AB29" s="267">
        <v>0</v>
      </c>
      <c r="AC29" s="540"/>
      <c r="AD29" s="450"/>
      <c r="AE29" s="450"/>
      <c r="AF29" s="429"/>
      <c r="AG29" s="36"/>
    </row>
    <row r="30" spans="1:33" ht="25.5" customHeight="1" thickBot="1" x14ac:dyDescent="0.25">
      <c r="A30" s="498"/>
      <c r="B30" s="501"/>
      <c r="C30" s="504"/>
      <c r="D30" s="445"/>
      <c r="E30" s="445"/>
      <c r="F30" s="445"/>
      <c r="G30" s="518"/>
      <c r="H30" s="403"/>
      <c r="I30" s="403"/>
      <c r="J30" s="264" t="s">
        <v>24</v>
      </c>
      <c r="K30" s="67">
        <f>K26+K27+K29+K28</f>
        <v>1891</v>
      </c>
      <c r="L30" s="60">
        <f t="shared" ref="L30:AB30" si="2">L26+L27+L29+L28</f>
        <v>1891</v>
      </c>
      <c r="M30" s="60">
        <f t="shared" si="2"/>
        <v>1429.5</v>
      </c>
      <c r="N30" s="68">
        <f t="shared" si="2"/>
        <v>0</v>
      </c>
      <c r="O30" s="67">
        <f t="shared" si="2"/>
        <v>2244.2000000000003</v>
      </c>
      <c r="P30" s="60">
        <f t="shared" si="2"/>
        <v>2244.2000000000003</v>
      </c>
      <c r="Q30" s="60">
        <f t="shared" si="2"/>
        <v>1483</v>
      </c>
      <c r="R30" s="68">
        <f t="shared" si="2"/>
        <v>0</v>
      </c>
      <c r="S30" s="67">
        <f t="shared" si="2"/>
        <v>0</v>
      </c>
      <c r="T30" s="60">
        <f t="shared" si="2"/>
        <v>0</v>
      </c>
      <c r="U30" s="60">
        <f t="shared" si="2"/>
        <v>0</v>
      </c>
      <c r="V30" s="68">
        <f t="shared" si="2"/>
        <v>0</v>
      </c>
      <c r="W30" s="67">
        <f t="shared" si="2"/>
        <v>0</v>
      </c>
      <c r="X30" s="60">
        <f t="shared" si="2"/>
        <v>0</v>
      </c>
      <c r="Y30" s="60">
        <f t="shared" si="2"/>
        <v>0</v>
      </c>
      <c r="Z30" s="68">
        <f t="shared" si="2"/>
        <v>0</v>
      </c>
      <c r="AA30" s="69">
        <f t="shared" si="2"/>
        <v>2333</v>
      </c>
      <c r="AB30" s="69">
        <f t="shared" si="2"/>
        <v>2430.1</v>
      </c>
      <c r="AC30" s="442"/>
      <c r="AD30" s="445"/>
      <c r="AE30" s="445"/>
      <c r="AF30" s="521"/>
      <c r="AG30" s="36"/>
    </row>
    <row r="31" spans="1:33" ht="28.5" customHeight="1" x14ac:dyDescent="0.2">
      <c r="A31" s="496" t="s">
        <v>18</v>
      </c>
      <c r="B31" s="499" t="s">
        <v>18</v>
      </c>
      <c r="C31" s="502" t="s">
        <v>18</v>
      </c>
      <c r="D31" s="514" t="s">
        <v>31</v>
      </c>
      <c r="E31" s="443" t="s">
        <v>32</v>
      </c>
      <c r="F31" s="449"/>
      <c r="G31" s="516" t="s">
        <v>33</v>
      </c>
      <c r="H31" s="519"/>
      <c r="I31" s="401" t="s">
        <v>133</v>
      </c>
      <c r="J31" s="156" t="s">
        <v>22</v>
      </c>
      <c r="K31" s="7">
        <f>L31+N31</f>
        <v>1191.8</v>
      </c>
      <c r="L31" s="8">
        <v>1191.8</v>
      </c>
      <c r="M31" s="8">
        <v>870.8</v>
      </c>
      <c r="N31" s="9">
        <v>0</v>
      </c>
      <c r="O31" s="7">
        <f>R31+P31</f>
        <v>1551.7</v>
      </c>
      <c r="P31" s="10">
        <v>1510.5</v>
      </c>
      <c r="Q31" s="10">
        <v>989.9</v>
      </c>
      <c r="R31" s="210">
        <v>41.2</v>
      </c>
      <c r="S31" s="7">
        <f>T31+V31</f>
        <v>0</v>
      </c>
      <c r="T31" s="8">
        <v>0</v>
      </c>
      <c r="U31" s="8">
        <v>0</v>
      </c>
      <c r="V31" s="9">
        <v>0</v>
      </c>
      <c r="W31" s="7">
        <v>0</v>
      </c>
      <c r="X31" s="8">
        <v>0</v>
      </c>
      <c r="Y31" s="8">
        <v>0</v>
      </c>
      <c r="Z31" s="9">
        <v>0</v>
      </c>
      <c r="AA31" s="211">
        <v>1654.2</v>
      </c>
      <c r="AB31" s="211">
        <v>1760.6</v>
      </c>
      <c r="AC31" s="446" t="s">
        <v>135</v>
      </c>
      <c r="AD31" s="449" t="s">
        <v>136</v>
      </c>
      <c r="AE31" s="449" t="s">
        <v>136</v>
      </c>
      <c r="AF31" s="428" t="s">
        <v>136</v>
      </c>
      <c r="AG31" s="36"/>
    </row>
    <row r="32" spans="1:33" ht="28.5" customHeight="1" thickBot="1" x14ac:dyDescent="0.25">
      <c r="A32" s="497"/>
      <c r="B32" s="500"/>
      <c r="C32" s="503"/>
      <c r="D32" s="515"/>
      <c r="E32" s="444"/>
      <c r="F32" s="450"/>
      <c r="G32" s="517"/>
      <c r="H32" s="520"/>
      <c r="I32" s="402"/>
      <c r="J32" s="157" t="s">
        <v>23</v>
      </c>
      <c r="K32" s="171">
        <f>N32+L32</f>
        <v>29.8</v>
      </c>
      <c r="L32" s="172">
        <v>29.8</v>
      </c>
      <c r="M32" s="172">
        <v>0</v>
      </c>
      <c r="N32" s="173">
        <v>0</v>
      </c>
      <c r="O32" s="171">
        <f>R32+P32</f>
        <v>0</v>
      </c>
      <c r="P32" s="161">
        <v>0</v>
      </c>
      <c r="Q32" s="161">
        <f>'[1]Sveks. l.d.'!Q24+[1]Zibut!Q24+[1]Azuol!Q24+[1]Pusele!Q24+[1]Zvaig!Q24+[1]Raudon!Q24+[1]Gintar!Q24+[1]Zibai!Q24+'[1]Naum m.d.'!Q24+[1]RSM!Q24+[1]Kint!Q23+[1]Vilkyc!Q24+[1]Pamar!Q24+'[1]Saugu p.'!Q24+[1]Jankus!Q24+[1]Usen!Q24+[1]Jukn!Q24+[1]Katyc!Q24+[1]JSMC!Q24+'[1]Sveks g.'!Q24+[1]Vain!Q24+'[1]Naum. g.'!Q24+[1]Vydun!Q24+[1]Pirm!Q24+[1]Sporto!Q24+[1]Meno!Q24+[1]SPT!Q24</f>
        <v>0</v>
      </c>
      <c r="R32" s="163">
        <f>'[1]Sveks. l.d.'!R24+[1]Zibut!R24+[1]Azuol!R24+[1]Pusele!R24+[1]Zvaig!R24+[1]Raudon!R24+[1]Gintar!R24+[1]Zibai!R24+'[1]Naum m.d.'!R24+[1]RSM!R24+[1]Kint!R23+[1]Vilkyc!R24+[1]Pamar!R24+'[1]Saugu p.'!R24+[1]Jankus!R24+[1]Usen!R24+[1]Jukn!R24+[1]Katyc!R24+[1]JSMC!R24+'[1]Sveks g.'!R24+[1]Vain!R24+'[1]Naum. g.'!R24+[1]Vydun!R24+[1]Pirm!R24+[1]Sporto!R24+[1]Meno!R24+[1]SPT!R24</f>
        <v>0</v>
      </c>
      <c r="S32" s="174">
        <f>T32+V32</f>
        <v>0</v>
      </c>
      <c r="T32" s="175">
        <v>0</v>
      </c>
      <c r="U32" s="175">
        <v>0</v>
      </c>
      <c r="V32" s="162">
        <v>0</v>
      </c>
      <c r="W32" s="174">
        <v>0</v>
      </c>
      <c r="X32" s="175">
        <v>0</v>
      </c>
      <c r="Y32" s="175">
        <v>0</v>
      </c>
      <c r="Z32" s="162">
        <v>0</v>
      </c>
      <c r="AA32" s="166">
        <v>0</v>
      </c>
      <c r="AB32" s="166">
        <v>0</v>
      </c>
      <c r="AC32" s="447"/>
      <c r="AD32" s="450"/>
      <c r="AE32" s="450"/>
      <c r="AF32" s="429"/>
      <c r="AG32" s="36"/>
    </row>
    <row r="33" spans="1:33" ht="34.5" customHeight="1" thickBot="1" x14ac:dyDescent="0.25">
      <c r="A33" s="498"/>
      <c r="B33" s="501"/>
      <c r="C33" s="504"/>
      <c r="D33" s="445"/>
      <c r="E33" s="445"/>
      <c r="F33" s="445"/>
      <c r="G33" s="518"/>
      <c r="H33" s="403"/>
      <c r="I33" s="403"/>
      <c r="J33" s="73" t="s">
        <v>24</v>
      </c>
      <c r="K33" s="67">
        <f>K31+K32</f>
        <v>1221.5999999999999</v>
      </c>
      <c r="L33" s="60">
        <f t="shared" ref="L33:Z33" si="3">L31+L32</f>
        <v>1221.5999999999999</v>
      </c>
      <c r="M33" s="60">
        <f t="shared" si="3"/>
        <v>870.8</v>
      </c>
      <c r="N33" s="68">
        <f t="shared" si="3"/>
        <v>0</v>
      </c>
      <c r="O33" s="67">
        <f t="shared" si="3"/>
        <v>1551.7</v>
      </c>
      <c r="P33" s="60">
        <f t="shared" si="3"/>
        <v>1510.5</v>
      </c>
      <c r="Q33" s="60">
        <f t="shared" si="3"/>
        <v>989.9</v>
      </c>
      <c r="R33" s="68">
        <f t="shared" si="3"/>
        <v>41.2</v>
      </c>
      <c r="S33" s="61">
        <f t="shared" si="3"/>
        <v>0</v>
      </c>
      <c r="T33" s="60">
        <f t="shared" si="3"/>
        <v>0</v>
      </c>
      <c r="U33" s="60">
        <f t="shared" si="3"/>
        <v>0</v>
      </c>
      <c r="V33" s="62">
        <f t="shared" si="3"/>
        <v>0</v>
      </c>
      <c r="W33" s="61">
        <f t="shared" si="3"/>
        <v>0</v>
      </c>
      <c r="X33" s="60">
        <f t="shared" si="3"/>
        <v>0</v>
      </c>
      <c r="Y33" s="60">
        <f t="shared" si="3"/>
        <v>0</v>
      </c>
      <c r="Z33" s="62">
        <f t="shared" si="3"/>
        <v>0</v>
      </c>
      <c r="AA33" s="69">
        <f t="shared" ref="AA33:AB33" si="4">AA31+AA32</f>
        <v>1654.2</v>
      </c>
      <c r="AB33" s="69">
        <f t="shared" si="4"/>
        <v>1760.6</v>
      </c>
      <c r="AC33" s="448"/>
      <c r="AD33" s="445"/>
      <c r="AE33" s="445"/>
      <c r="AF33" s="521"/>
      <c r="AG33" s="36"/>
    </row>
    <row r="34" spans="1:33" ht="21.75" customHeight="1" x14ac:dyDescent="0.2">
      <c r="A34" s="496" t="s">
        <v>18</v>
      </c>
      <c r="B34" s="499" t="s">
        <v>18</v>
      </c>
      <c r="C34" s="502" t="s">
        <v>18</v>
      </c>
      <c r="D34" s="514" t="s">
        <v>34</v>
      </c>
      <c r="E34" s="443" t="s">
        <v>35</v>
      </c>
      <c r="F34" s="449"/>
      <c r="G34" s="516" t="s">
        <v>21</v>
      </c>
      <c r="H34" s="519"/>
      <c r="I34" s="401" t="s">
        <v>133</v>
      </c>
      <c r="J34" s="40" t="s">
        <v>36</v>
      </c>
      <c r="K34" s="71">
        <f>L34+N34</f>
        <v>2625</v>
      </c>
      <c r="L34" s="39">
        <v>2623</v>
      </c>
      <c r="M34" s="39">
        <v>2513</v>
      </c>
      <c r="N34" s="268">
        <v>2</v>
      </c>
      <c r="O34" s="269">
        <f>P34+R34</f>
        <v>3286.3</v>
      </c>
      <c r="P34" s="270">
        <v>3285.3</v>
      </c>
      <c r="Q34" s="270">
        <v>3154.4</v>
      </c>
      <c r="R34" s="271">
        <v>1</v>
      </c>
      <c r="S34" s="269">
        <f>T34+V34</f>
        <v>0</v>
      </c>
      <c r="T34" s="39">
        <v>0</v>
      </c>
      <c r="U34" s="39">
        <v>0</v>
      </c>
      <c r="V34" s="268">
        <v>0</v>
      </c>
      <c r="W34" s="269">
        <v>0</v>
      </c>
      <c r="X34" s="39">
        <v>0</v>
      </c>
      <c r="Y34" s="39">
        <v>0</v>
      </c>
      <c r="Z34" s="268">
        <v>0</v>
      </c>
      <c r="AA34" s="223">
        <v>3525.8</v>
      </c>
      <c r="AB34" s="223">
        <v>3745.2</v>
      </c>
      <c r="AC34" s="539" t="s">
        <v>137</v>
      </c>
      <c r="AD34" s="449" t="s">
        <v>134</v>
      </c>
      <c r="AE34" s="449" t="s">
        <v>134</v>
      </c>
      <c r="AF34" s="428" t="s">
        <v>134</v>
      </c>
      <c r="AG34" s="36"/>
    </row>
    <row r="35" spans="1:33" ht="19.5" customHeight="1" thickBot="1" x14ac:dyDescent="0.25">
      <c r="A35" s="497"/>
      <c r="B35" s="500"/>
      <c r="C35" s="503"/>
      <c r="D35" s="515"/>
      <c r="E35" s="444"/>
      <c r="F35" s="450"/>
      <c r="G35" s="517"/>
      <c r="H35" s="520"/>
      <c r="I35" s="402"/>
      <c r="J35" s="41" t="s">
        <v>53</v>
      </c>
      <c r="K35" s="258">
        <f>L35+N35</f>
        <v>0</v>
      </c>
      <c r="L35" s="259">
        <v>0</v>
      </c>
      <c r="M35" s="259">
        <v>0</v>
      </c>
      <c r="N35" s="266">
        <v>0</v>
      </c>
      <c r="O35" s="265">
        <f>P35+R35</f>
        <v>0</v>
      </c>
      <c r="P35" s="259">
        <v>0</v>
      </c>
      <c r="Q35" s="259">
        <v>0</v>
      </c>
      <c r="R35" s="266">
        <v>0</v>
      </c>
      <c r="S35" s="265">
        <f>T35+V35</f>
        <v>0</v>
      </c>
      <c r="T35" s="259">
        <v>0</v>
      </c>
      <c r="U35" s="259">
        <v>0</v>
      </c>
      <c r="V35" s="266">
        <v>0</v>
      </c>
      <c r="W35" s="265">
        <f>X35+Z35</f>
        <v>0</v>
      </c>
      <c r="X35" s="259">
        <v>0</v>
      </c>
      <c r="Y35" s="259">
        <v>0</v>
      </c>
      <c r="Z35" s="266">
        <v>0</v>
      </c>
      <c r="AA35" s="267">
        <v>0</v>
      </c>
      <c r="AB35" s="267">
        <v>0</v>
      </c>
      <c r="AC35" s="540"/>
      <c r="AD35" s="450"/>
      <c r="AE35" s="450"/>
      <c r="AF35" s="429"/>
      <c r="AG35" s="36"/>
    </row>
    <row r="36" spans="1:33" ht="21" customHeight="1" thickBot="1" x14ac:dyDescent="0.25">
      <c r="A36" s="498"/>
      <c r="B36" s="501"/>
      <c r="C36" s="504"/>
      <c r="D36" s="445"/>
      <c r="E36" s="445"/>
      <c r="F36" s="445"/>
      <c r="G36" s="518"/>
      <c r="H36" s="403"/>
      <c r="I36" s="403"/>
      <c r="J36" s="264" t="s">
        <v>24</v>
      </c>
      <c r="K36" s="67">
        <f>K34+K35</f>
        <v>2625</v>
      </c>
      <c r="L36" s="60">
        <f t="shared" ref="L36:AB36" si="5">L34+L35</f>
        <v>2623</v>
      </c>
      <c r="M36" s="60">
        <f t="shared" si="5"/>
        <v>2513</v>
      </c>
      <c r="N36" s="68">
        <f t="shared" si="5"/>
        <v>2</v>
      </c>
      <c r="O36" s="67">
        <f t="shared" si="5"/>
        <v>3286.3</v>
      </c>
      <c r="P36" s="60">
        <f t="shared" si="5"/>
        <v>3285.3</v>
      </c>
      <c r="Q36" s="60">
        <f t="shared" si="5"/>
        <v>3154.4</v>
      </c>
      <c r="R36" s="68">
        <f t="shared" si="5"/>
        <v>1</v>
      </c>
      <c r="S36" s="67">
        <f t="shared" si="5"/>
        <v>0</v>
      </c>
      <c r="T36" s="60">
        <f t="shared" si="5"/>
        <v>0</v>
      </c>
      <c r="U36" s="60">
        <f t="shared" si="5"/>
        <v>0</v>
      </c>
      <c r="V36" s="68">
        <f t="shared" si="5"/>
        <v>0</v>
      </c>
      <c r="W36" s="67">
        <f t="shared" si="5"/>
        <v>0</v>
      </c>
      <c r="X36" s="60">
        <f t="shared" si="5"/>
        <v>0</v>
      </c>
      <c r="Y36" s="60">
        <f t="shared" si="5"/>
        <v>0</v>
      </c>
      <c r="Z36" s="68">
        <f t="shared" si="5"/>
        <v>0</v>
      </c>
      <c r="AA36" s="69">
        <f t="shared" si="5"/>
        <v>3525.8</v>
      </c>
      <c r="AB36" s="69">
        <f t="shared" si="5"/>
        <v>3745.2</v>
      </c>
      <c r="AC36" s="442"/>
      <c r="AD36" s="445"/>
      <c r="AE36" s="445"/>
      <c r="AF36" s="521"/>
      <c r="AG36" s="36"/>
    </row>
    <row r="37" spans="1:33" ht="29.25" customHeight="1" thickBot="1" x14ac:dyDescent="0.25">
      <c r="A37" s="496" t="s">
        <v>18</v>
      </c>
      <c r="B37" s="499" t="s">
        <v>18</v>
      </c>
      <c r="C37" s="502" t="s">
        <v>18</v>
      </c>
      <c r="D37" s="514" t="s">
        <v>37</v>
      </c>
      <c r="E37" s="443" t="s">
        <v>38</v>
      </c>
      <c r="F37" s="449"/>
      <c r="G37" s="516" t="s">
        <v>27</v>
      </c>
      <c r="H37" s="519"/>
      <c r="I37" s="401" t="s">
        <v>133</v>
      </c>
      <c r="J37" s="177" t="s">
        <v>36</v>
      </c>
      <c r="K37" s="174">
        <f>L37+N37</f>
        <v>1490.5</v>
      </c>
      <c r="L37" s="188">
        <v>1487.9</v>
      </c>
      <c r="M37" s="188">
        <v>1427.9</v>
      </c>
      <c r="N37" s="162">
        <v>2.6</v>
      </c>
      <c r="O37" s="174">
        <f>R37+P37</f>
        <v>1450.9</v>
      </c>
      <c r="P37" s="161">
        <v>1450.9</v>
      </c>
      <c r="Q37" s="161">
        <v>1388.1</v>
      </c>
      <c r="R37" s="163">
        <f>'[1]Sveks. l.d.'!R28+[1]Zibut!R28+[1]Azuol!R28+[1]Pusele!R28+[1]Zvaig!R28+[1]Raudon!R28+[1]Gintar!R28+[1]Zibai!R28+'[1]Naum m.d.'!R28+[1]RSM!R28+[1]Kint!R27+[1]Vilkyc!R28+[1]Pamar!R28+'[1]Saugu p.'!R28+[1]Jankus!R28+[1]Usen!R28+[1]Jukn!R28+[1]Katyc!R28+[1]JSMC!R28+'[1]Sveks g.'!R28+[1]Vain!R28+'[1]Naum. g.'!R28+[1]Vydun!R28+[1]Pirm!R28+[1]Sporto!R28+[1]Meno!R28+[1]SPT!R28</f>
        <v>0</v>
      </c>
      <c r="S37" s="174">
        <f>T37+V37</f>
        <v>0</v>
      </c>
      <c r="T37" s="188">
        <v>0</v>
      </c>
      <c r="U37" s="188">
        <v>0</v>
      </c>
      <c r="V37" s="162">
        <v>0</v>
      </c>
      <c r="W37" s="174">
        <v>0</v>
      </c>
      <c r="X37" s="188">
        <v>0</v>
      </c>
      <c r="Y37" s="188">
        <v>0</v>
      </c>
      <c r="Z37" s="162">
        <v>0</v>
      </c>
      <c r="AA37" s="166">
        <v>1560.8</v>
      </c>
      <c r="AB37" s="166">
        <v>1663.3</v>
      </c>
      <c r="AC37" s="446" t="s">
        <v>137</v>
      </c>
      <c r="AD37" s="449" t="s">
        <v>191</v>
      </c>
      <c r="AE37" s="449" t="s">
        <v>191</v>
      </c>
      <c r="AF37" s="428" t="s">
        <v>191</v>
      </c>
      <c r="AG37" s="36"/>
    </row>
    <row r="38" spans="1:33" ht="29.25" customHeight="1" thickBot="1" x14ac:dyDescent="0.25">
      <c r="A38" s="498"/>
      <c r="B38" s="501"/>
      <c r="C38" s="504"/>
      <c r="D38" s="445"/>
      <c r="E38" s="445"/>
      <c r="F38" s="445"/>
      <c r="G38" s="518"/>
      <c r="H38" s="403"/>
      <c r="I38" s="403"/>
      <c r="J38" s="292" t="s">
        <v>24</v>
      </c>
      <c r="K38" s="293">
        <f t="shared" ref="K38:Z38" si="6">K37</f>
        <v>1490.5</v>
      </c>
      <c r="L38" s="294">
        <f t="shared" si="6"/>
        <v>1487.9</v>
      </c>
      <c r="M38" s="294">
        <f t="shared" si="6"/>
        <v>1427.9</v>
      </c>
      <c r="N38" s="281">
        <f t="shared" si="6"/>
        <v>2.6</v>
      </c>
      <c r="O38" s="293">
        <f t="shared" si="6"/>
        <v>1450.9</v>
      </c>
      <c r="P38" s="294">
        <f t="shared" si="6"/>
        <v>1450.9</v>
      </c>
      <c r="Q38" s="294">
        <f t="shared" si="6"/>
        <v>1388.1</v>
      </c>
      <c r="R38" s="281">
        <f t="shared" si="6"/>
        <v>0</v>
      </c>
      <c r="S38" s="293">
        <f t="shared" si="6"/>
        <v>0</v>
      </c>
      <c r="T38" s="295">
        <f t="shared" si="6"/>
        <v>0</v>
      </c>
      <c r="U38" s="295">
        <f t="shared" si="6"/>
        <v>0</v>
      </c>
      <c r="V38" s="281">
        <f t="shared" si="6"/>
        <v>0</v>
      </c>
      <c r="W38" s="293">
        <f t="shared" si="6"/>
        <v>0</v>
      </c>
      <c r="X38" s="295">
        <f t="shared" si="6"/>
        <v>0</v>
      </c>
      <c r="Y38" s="295">
        <f t="shared" si="6"/>
        <v>0</v>
      </c>
      <c r="Z38" s="281">
        <f t="shared" si="6"/>
        <v>0</v>
      </c>
      <c r="AA38" s="282">
        <f t="shared" ref="AA38:AB38" si="7">AA37</f>
        <v>1560.8</v>
      </c>
      <c r="AB38" s="282">
        <f t="shared" si="7"/>
        <v>1663.3</v>
      </c>
      <c r="AC38" s="448"/>
      <c r="AD38" s="445"/>
      <c r="AE38" s="445"/>
      <c r="AF38" s="521"/>
      <c r="AG38" s="36"/>
    </row>
    <row r="39" spans="1:33" ht="21.75" customHeight="1" x14ac:dyDescent="0.2">
      <c r="A39" s="496" t="s">
        <v>18</v>
      </c>
      <c r="B39" s="499" t="s">
        <v>18</v>
      </c>
      <c r="C39" s="502" t="s">
        <v>18</v>
      </c>
      <c r="D39" s="514" t="s">
        <v>39</v>
      </c>
      <c r="E39" s="443" t="s">
        <v>40</v>
      </c>
      <c r="F39" s="449"/>
      <c r="G39" s="516" t="s">
        <v>30</v>
      </c>
      <c r="H39" s="519"/>
      <c r="I39" s="541" t="s">
        <v>133</v>
      </c>
      <c r="J39" s="40" t="s">
        <v>36</v>
      </c>
      <c r="K39" s="71">
        <f>L39+N39</f>
        <v>5808.8</v>
      </c>
      <c r="L39" s="38">
        <v>5800.8</v>
      </c>
      <c r="M39" s="38">
        <v>5532.6</v>
      </c>
      <c r="N39" s="199">
        <v>8</v>
      </c>
      <c r="O39" s="71">
        <f>R39+P39</f>
        <v>7441.2</v>
      </c>
      <c r="P39" s="38">
        <v>7433</v>
      </c>
      <c r="Q39" s="38">
        <v>7160</v>
      </c>
      <c r="R39" s="199">
        <v>8.1999999999999993</v>
      </c>
      <c r="S39" s="71">
        <f>T39+V39</f>
        <v>0</v>
      </c>
      <c r="T39" s="38">
        <v>0</v>
      </c>
      <c r="U39" s="38">
        <v>0</v>
      </c>
      <c r="V39" s="199">
        <v>0</v>
      </c>
      <c r="W39" s="71">
        <v>0</v>
      </c>
      <c r="X39" s="38">
        <v>0</v>
      </c>
      <c r="Y39" s="38">
        <v>0</v>
      </c>
      <c r="Z39" s="199">
        <v>0</v>
      </c>
      <c r="AA39" s="28">
        <v>7726.5</v>
      </c>
      <c r="AB39" s="28">
        <v>8035.1</v>
      </c>
      <c r="AC39" s="539" t="s">
        <v>137</v>
      </c>
      <c r="AD39" s="449" t="s">
        <v>192</v>
      </c>
      <c r="AE39" s="449" t="s">
        <v>192</v>
      </c>
      <c r="AF39" s="428" t="s">
        <v>192</v>
      </c>
      <c r="AG39" s="36"/>
    </row>
    <row r="40" spans="1:33" ht="21" customHeight="1" thickBot="1" x14ac:dyDescent="0.25">
      <c r="A40" s="497"/>
      <c r="B40" s="500"/>
      <c r="C40" s="503"/>
      <c r="D40" s="515"/>
      <c r="E40" s="444"/>
      <c r="F40" s="450"/>
      <c r="G40" s="517"/>
      <c r="H40" s="520"/>
      <c r="I40" s="542"/>
      <c r="J40" s="296" t="s">
        <v>53</v>
      </c>
      <c r="K40" s="265">
        <f>L40+N40</f>
        <v>0</v>
      </c>
      <c r="L40" s="259">
        <v>0</v>
      </c>
      <c r="M40" s="259">
        <v>0</v>
      </c>
      <c r="N40" s="266">
        <v>0</v>
      </c>
      <c r="O40" s="265">
        <f>P40+R40</f>
        <v>0</v>
      </c>
      <c r="P40" s="259">
        <v>0</v>
      </c>
      <c r="Q40" s="259">
        <v>0</v>
      </c>
      <c r="R40" s="266">
        <v>0</v>
      </c>
      <c r="S40" s="265">
        <f>T40+V40</f>
        <v>0</v>
      </c>
      <c r="T40" s="259">
        <v>0</v>
      </c>
      <c r="U40" s="259">
        <v>0</v>
      </c>
      <c r="V40" s="266">
        <v>0</v>
      </c>
      <c r="W40" s="265">
        <f>X40+Z40</f>
        <v>0</v>
      </c>
      <c r="X40" s="259">
        <v>0</v>
      </c>
      <c r="Y40" s="259">
        <v>0</v>
      </c>
      <c r="Z40" s="266">
        <v>0</v>
      </c>
      <c r="AA40" s="267">
        <v>0</v>
      </c>
      <c r="AB40" s="267">
        <v>0</v>
      </c>
      <c r="AC40" s="540"/>
      <c r="AD40" s="450"/>
      <c r="AE40" s="450"/>
      <c r="AF40" s="429"/>
      <c r="AG40" s="36"/>
    </row>
    <row r="41" spans="1:33" ht="22.5" customHeight="1" thickBot="1" x14ac:dyDescent="0.25">
      <c r="A41" s="498"/>
      <c r="B41" s="501"/>
      <c r="C41" s="504"/>
      <c r="D41" s="445"/>
      <c r="E41" s="445"/>
      <c r="F41" s="445"/>
      <c r="G41" s="518"/>
      <c r="H41" s="403"/>
      <c r="I41" s="403"/>
      <c r="J41" s="298" t="s">
        <v>24</v>
      </c>
      <c r="K41" s="299">
        <f>SUM(K39:K40)</f>
        <v>5808.8</v>
      </c>
      <c r="L41" s="295">
        <f t="shared" ref="L41:AB41" si="8">SUM(L39:L40)</f>
        <v>5800.8</v>
      </c>
      <c r="M41" s="295">
        <f t="shared" si="8"/>
        <v>5532.6</v>
      </c>
      <c r="N41" s="300">
        <f t="shared" si="8"/>
        <v>8</v>
      </c>
      <c r="O41" s="299">
        <f t="shared" si="8"/>
        <v>7441.2</v>
      </c>
      <c r="P41" s="295">
        <f t="shared" si="8"/>
        <v>7433</v>
      </c>
      <c r="Q41" s="295">
        <f t="shared" si="8"/>
        <v>7160</v>
      </c>
      <c r="R41" s="300">
        <f t="shared" si="8"/>
        <v>8.1999999999999993</v>
      </c>
      <c r="S41" s="299">
        <f t="shared" si="8"/>
        <v>0</v>
      </c>
      <c r="T41" s="295">
        <f t="shared" si="8"/>
        <v>0</v>
      </c>
      <c r="U41" s="295">
        <f t="shared" si="8"/>
        <v>0</v>
      </c>
      <c r="V41" s="300">
        <f t="shared" si="8"/>
        <v>0</v>
      </c>
      <c r="W41" s="299">
        <f t="shared" si="8"/>
        <v>0</v>
      </c>
      <c r="X41" s="295">
        <f t="shared" si="8"/>
        <v>0</v>
      </c>
      <c r="Y41" s="295">
        <f t="shared" si="8"/>
        <v>0</v>
      </c>
      <c r="Z41" s="300">
        <f t="shared" si="8"/>
        <v>0</v>
      </c>
      <c r="AA41" s="282">
        <f t="shared" si="8"/>
        <v>7726.5</v>
      </c>
      <c r="AB41" s="282">
        <f t="shared" si="8"/>
        <v>8035.1</v>
      </c>
      <c r="AC41" s="442"/>
      <c r="AD41" s="445"/>
      <c r="AE41" s="445"/>
      <c r="AF41" s="521"/>
      <c r="AG41" s="36"/>
    </row>
    <row r="42" spans="1:33" ht="21.75" customHeight="1" x14ac:dyDescent="0.2">
      <c r="A42" s="496" t="s">
        <v>18</v>
      </c>
      <c r="B42" s="499" t="s">
        <v>18</v>
      </c>
      <c r="C42" s="502" t="s">
        <v>18</v>
      </c>
      <c r="D42" s="514" t="s">
        <v>41</v>
      </c>
      <c r="E42" s="443" t="s">
        <v>42</v>
      </c>
      <c r="F42" s="449"/>
      <c r="G42" s="516" t="s">
        <v>33</v>
      </c>
      <c r="H42" s="519"/>
      <c r="I42" s="541" t="s">
        <v>133</v>
      </c>
      <c r="J42" s="40" t="s">
        <v>36</v>
      </c>
      <c r="K42" s="71">
        <f>L42+N42</f>
        <v>3823.5</v>
      </c>
      <c r="L42" s="38">
        <v>3795.6</v>
      </c>
      <c r="M42" s="38">
        <v>3626.2</v>
      </c>
      <c r="N42" s="199">
        <v>27.9</v>
      </c>
      <c r="O42" s="71">
        <f>R42+P42</f>
        <v>4918</v>
      </c>
      <c r="P42" s="38">
        <v>4879.5</v>
      </c>
      <c r="Q42" s="38">
        <v>4696</v>
      </c>
      <c r="R42" s="199">
        <v>38.5</v>
      </c>
      <c r="S42" s="71">
        <f>T42+V42</f>
        <v>0</v>
      </c>
      <c r="T42" s="38">
        <v>0</v>
      </c>
      <c r="U42" s="38">
        <v>0</v>
      </c>
      <c r="V42" s="199">
        <v>0</v>
      </c>
      <c r="W42" s="71">
        <f>X42+Z42</f>
        <v>0</v>
      </c>
      <c r="X42" s="38">
        <v>0</v>
      </c>
      <c r="Y42" s="38">
        <v>0</v>
      </c>
      <c r="Z42" s="199">
        <v>0</v>
      </c>
      <c r="AA42" s="28">
        <v>5285</v>
      </c>
      <c r="AB42" s="25">
        <v>5686.2</v>
      </c>
      <c r="AC42" s="539" t="s">
        <v>137</v>
      </c>
      <c r="AD42" s="449" t="s">
        <v>136</v>
      </c>
      <c r="AE42" s="449" t="s">
        <v>138</v>
      </c>
      <c r="AF42" s="428" t="s">
        <v>136</v>
      </c>
      <c r="AG42" s="36"/>
    </row>
    <row r="43" spans="1:33" ht="21" customHeight="1" thickBot="1" x14ac:dyDescent="0.25">
      <c r="A43" s="497"/>
      <c r="B43" s="500"/>
      <c r="C43" s="503"/>
      <c r="D43" s="515"/>
      <c r="E43" s="444"/>
      <c r="F43" s="450"/>
      <c r="G43" s="517"/>
      <c r="H43" s="520"/>
      <c r="I43" s="542"/>
      <c r="J43" s="296" t="s">
        <v>53</v>
      </c>
      <c r="K43" s="202">
        <f>L43+N43</f>
        <v>0</v>
      </c>
      <c r="L43" s="175">
        <v>0</v>
      </c>
      <c r="M43" s="175">
        <v>0</v>
      </c>
      <c r="N43" s="203">
        <v>0</v>
      </c>
      <c r="O43" s="202">
        <f>P43+R43</f>
        <v>0</v>
      </c>
      <c r="P43" s="175">
        <v>0</v>
      </c>
      <c r="Q43" s="175">
        <v>0</v>
      </c>
      <c r="R43" s="203">
        <v>0</v>
      </c>
      <c r="S43" s="202">
        <f>T43+V43</f>
        <v>0</v>
      </c>
      <c r="T43" s="175">
        <v>0</v>
      </c>
      <c r="U43" s="175">
        <v>0</v>
      </c>
      <c r="V43" s="203">
        <v>0</v>
      </c>
      <c r="W43" s="202">
        <f>X43+Z43</f>
        <v>0</v>
      </c>
      <c r="X43" s="175">
        <v>0</v>
      </c>
      <c r="Y43" s="175">
        <v>0</v>
      </c>
      <c r="Z43" s="203">
        <v>0</v>
      </c>
      <c r="AA43" s="205">
        <v>0</v>
      </c>
      <c r="AB43" s="301">
        <v>0</v>
      </c>
      <c r="AC43" s="540"/>
      <c r="AD43" s="450"/>
      <c r="AE43" s="450"/>
      <c r="AF43" s="429"/>
      <c r="AG43" s="36"/>
    </row>
    <row r="44" spans="1:33" ht="21.75" customHeight="1" thickBot="1" x14ac:dyDescent="0.25">
      <c r="A44" s="498"/>
      <c r="B44" s="501"/>
      <c r="C44" s="504"/>
      <c r="D44" s="445"/>
      <c r="E44" s="445"/>
      <c r="F44" s="445"/>
      <c r="G44" s="518"/>
      <c r="H44" s="403"/>
      <c r="I44" s="403"/>
      <c r="J44" s="297" t="s">
        <v>24</v>
      </c>
      <c r="K44" s="67">
        <f>SUM(K42:K43)</f>
        <v>3823.5</v>
      </c>
      <c r="L44" s="60">
        <f t="shared" ref="L44:AB44" si="9">SUM(L42:L43)</f>
        <v>3795.6</v>
      </c>
      <c r="M44" s="60">
        <f t="shared" si="9"/>
        <v>3626.2</v>
      </c>
      <c r="N44" s="68">
        <f t="shared" si="9"/>
        <v>27.9</v>
      </c>
      <c r="O44" s="67">
        <f t="shared" si="9"/>
        <v>4918</v>
      </c>
      <c r="P44" s="60">
        <f t="shared" si="9"/>
        <v>4879.5</v>
      </c>
      <c r="Q44" s="60">
        <f t="shared" si="9"/>
        <v>4696</v>
      </c>
      <c r="R44" s="68">
        <f t="shared" si="9"/>
        <v>38.5</v>
      </c>
      <c r="S44" s="67">
        <f t="shared" si="9"/>
        <v>0</v>
      </c>
      <c r="T44" s="60">
        <f t="shared" si="9"/>
        <v>0</v>
      </c>
      <c r="U44" s="60">
        <f t="shared" si="9"/>
        <v>0</v>
      </c>
      <c r="V44" s="68">
        <f t="shared" si="9"/>
        <v>0</v>
      </c>
      <c r="W44" s="67">
        <f t="shared" si="9"/>
        <v>0</v>
      </c>
      <c r="X44" s="60">
        <f t="shared" si="9"/>
        <v>0</v>
      </c>
      <c r="Y44" s="60">
        <f t="shared" si="9"/>
        <v>0</v>
      </c>
      <c r="Z44" s="68">
        <f t="shared" si="9"/>
        <v>0</v>
      </c>
      <c r="AA44" s="69">
        <f t="shared" si="9"/>
        <v>5285</v>
      </c>
      <c r="AB44" s="69">
        <f t="shared" si="9"/>
        <v>5686.2</v>
      </c>
      <c r="AC44" s="442"/>
      <c r="AD44" s="445"/>
      <c r="AE44" s="445"/>
      <c r="AF44" s="521"/>
      <c r="AG44" s="36"/>
    </row>
    <row r="45" spans="1:33" s="3" customFormat="1" ht="22.5" customHeight="1" x14ac:dyDescent="0.2">
      <c r="A45" s="505" t="s">
        <v>18</v>
      </c>
      <c r="B45" s="508" t="s">
        <v>18</v>
      </c>
      <c r="C45" s="543" t="s">
        <v>18</v>
      </c>
      <c r="D45" s="545" t="s">
        <v>110</v>
      </c>
      <c r="E45" s="548" t="s">
        <v>44</v>
      </c>
      <c r="F45" s="449"/>
      <c r="G45" s="516" t="s">
        <v>33</v>
      </c>
      <c r="H45" s="519"/>
      <c r="I45" s="401" t="s">
        <v>133</v>
      </c>
      <c r="J45" s="272" t="s">
        <v>36</v>
      </c>
      <c r="K45" s="258">
        <f>L45+N45</f>
        <v>0</v>
      </c>
      <c r="L45" s="273">
        <v>0</v>
      </c>
      <c r="M45" s="273">
        <v>0</v>
      </c>
      <c r="N45" s="260">
        <v>0</v>
      </c>
      <c r="O45" s="283">
        <f>P45+R45</f>
        <v>0</v>
      </c>
      <c r="P45" s="284">
        <v>0</v>
      </c>
      <c r="Q45" s="284">
        <v>0</v>
      </c>
      <c r="R45" s="260">
        <v>0</v>
      </c>
      <c r="S45" s="258">
        <f>T45+V45</f>
        <v>0</v>
      </c>
      <c r="T45" s="273">
        <v>0</v>
      </c>
      <c r="U45" s="273">
        <v>0</v>
      </c>
      <c r="V45" s="260">
        <v>0</v>
      </c>
      <c r="W45" s="258">
        <v>0</v>
      </c>
      <c r="X45" s="273">
        <v>0</v>
      </c>
      <c r="Y45" s="273">
        <v>0</v>
      </c>
      <c r="Z45" s="260">
        <v>0</v>
      </c>
      <c r="AA45" s="261">
        <v>0</v>
      </c>
      <c r="AB45" s="261">
        <v>0</v>
      </c>
      <c r="AC45" s="539" t="s">
        <v>137</v>
      </c>
      <c r="AD45" s="449" t="s">
        <v>107</v>
      </c>
      <c r="AE45" s="449" t="s">
        <v>107</v>
      </c>
      <c r="AF45" s="428" t="s">
        <v>107</v>
      </c>
      <c r="AG45" s="36"/>
    </row>
    <row r="46" spans="1:33" s="3" customFormat="1" ht="20.25" customHeight="1" thickBot="1" x14ac:dyDescent="0.25">
      <c r="A46" s="432"/>
      <c r="B46" s="435"/>
      <c r="C46" s="554"/>
      <c r="D46" s="555"/>
      <c r="E46" s="549"/>
      <c r="F46" s="450"/>
      <c r="G46" s="517"/>
      <c r="H46" s="520"/>
      <c r="I46" s="402"/>
      <c r="J46" s="255" t="s">
        <v>53</v>
      </c>
      <c r="K46" s="265">
        <f>L46+N46</f>
        <v>0</v>
      </c>
      <c r="L46" s="259">
        <v>0</v>
      </c>
      <c r="M46" s="259">
        <v>0</v>
      </c>
      <c r="N46" s="266">
        <v>0</v>
      </c>
      <c r="O46" s="265">
        <f>P46+R46</f>
        <v>0</v>
      </c>
      <c r="P46" s="259">
        <v>0</v>
      </c>
      <c r="Q46" s="259">
        <v>0</v>
      </c>
      <c r="R46" s="266">
        <v>0</v>
      </c>
      <c r="S46" s="265">
        <f>T46+V46</f>
        <v>0</v>
      </c>
      <c r="T46" s="259">
        <v>0</v>
      </c>
      <c r="U46" s="259">
        <v>0</v>
      </c>
      <c r="V46" s="266">
        <v>0</v>
      </c>
      <c r="W46" s="265">
        <f>X46+Z46</f>
        <v>0</v>
      </c>
      <c r="X46" s="259">
        <v>0</v>
      </c>
      <c r="Y46" s="259">
        <v>0</v>
      </c>
      <c r="Z46" s="266">
        <v>0</v>
      </c>
      <c r="AA46" s="267">
        <v>0</v>
      </c>
      <c r="AB46" s="267">
        <v>0</v>
      </c>
      <c r="AC46" s="540"/>
      <c r="AD46" s="450"/>
      <c r="AE46" s="450"/>
      <c r="AF46" s="429"/>
      <c r="AG46" s="36"/>
    </row>
    <row r="47" spans="1:33" s="3" customFormat="1" ht="20.25" customHeight="1" thickBot="1" x14ac:dyDescent="0.25">
      <c r="A47" s="507"/>
      <c r="B47" s="510"/>
      <c r="C47" s="439"/>
      <c r="D47" s="547"/>
      <c r="E47" s="442"/>
      <c r="F47" s="445"/>
      <c r="G47" s="518"/>
      <c r="H47" s="403"/>
      <c r="I47" s="403"/>
      <c r="J47" s="264" t="s">
        <v>24</v>
      </c>
      <c r="K47" s="67">
        <f>K45+K46</f>
        <v>0</v>
      </c>
      <c r="L47" s="60">
        <f t="shared" ref="L47:AB47" si="10">L45+L46</f>
        <v>0</v>
      </c>
      <c r="M47" s="60">
        <f t="shared" si="10"/>
        <v>0</v>
      </c>
      <c r="N47" s="68">
        <f t="shared" si="10"/>
        <v>0</v>
      </c>
      <c r="O47" s="67">
        <f t="shared" si="10"/>
        <v>0</v>
      </c>
      <c r="P47" s="60">
        <f t="shared" si="10"/>
        <v>0</v>
      </c>
      <c r="Q47" s="60">
        <f t="shared" si="10"/>
        <v>0</v>
      </c>
      <c r="R47" s="68">
        <f t="shared" si="10"/>
        <v>0</v>
      </c>
      <c r="S47" s="67">
        <f t="shared" si="10"/>
        <v>0</v>
      </c>
      <c r="T47" s="60">
        <f t="shared" si="10"/>
        <v>0</v>
      </c>
      <c r="U47" s="60">
        <f t="shared" si="10"/>
        <v>0</v>
      </c>
      <c r="V47" s="68">
        <f t="shared" si="10"/>
        <v>0</v>
      </c>
      <c r="W47" s="67">
        <f t="shared" si="10"/>
        <v>0</v>
      </c>
      <c r="X47" s="60">
        <f t="shared" si="10"/>
        <v>0</v>
      </c>
      <c r="Y47" s="60">
        <f t="shared" si="10"/>
        <v>0</v>
      </c>
      <c r="Z47" s="68">
        <f t="shared" si="10"/>
        <v>0</v>
      </c>
      <c r="AA47" s="69">
        <f t="shared" si="10"/>
        <v>0</v>
      </c>
      <c r="AB47" s="69">
        <f t="shared" si="10"/>
        <v>0</v>
      </c>
      <c r="AC47" s="442"/>
      <c r="AD47" s="445"/>
      <c r="AE47" s="445"/>
      <c r="AF47" s="521"/>
      <c r="AG47" s="36"/>
    </row>
    <row r="48" spans="1:33" s="3" customFormat="1" ht="24.75" customHeight="1" x14ac:dyDescent="0.2">
      <c r="A48" s="505" t="s">
        <v>18</v>
      </c>
      <c r="B48" s="508" t="s">
        <v>18</v>
      </c>
      <c r="C48" s="543" t="s">
        <v>18</v>
      </c>
      <c r="D48" s="545" t="s">
        <v>111</v>
      </c>
      <c r="E48" s="548" t="s">
        <v>46</v>
      </c>
      <c r="F48" s="449"/>
      <c r="G48" s="516" t="s">
        <v>47</v>
      </c>
      <c r="H48" s="519"/>
      <c r="I48" s="401" t="s">
        <v>133</v>
      </c>
      <c r="J48" s="40" t="s">
        <v>36</v>
      </c>
      <c r="K48" s="164">
        <f>L48+N48</f>
        <v>235.5</v>
      </c>
      <c r="L48" s="273">
        <v>235.5</v>
      </c>
      <c r="M48" s="273">
        <v>0</v>
      </c>
      <c r="N48" s="70">
        <v>0</v>
      </c>
      <c r="O48" s="144">
        <f>P48+R48</f>
        <v>267.8</v>
      </c>
      <c r="P48" s="274">
        <v>267.8</v>
      </c>
      <c r="Q48" s="274">
        <v>0</v>
      </c>
      <c r="R48" s="70">
        <v>0</v>
      </c>
      <c r="S48" s="164">
        <f>T48+V48</f>
        <v>0</v>
      </c>
      <c r="T48" s="8">
        <v>0</v>
      </c>
      <c r="U48" s="8">
        <v>0</v>
      </c>
      <c r="V48" s="70">
        <v>0</v>
      </c>
      <c r="W48" s="164">
        <v>0</v>
      </c>
      <c r="X48" s="8">
        <v>0</v>
      </c>
      <c r="Y48" s="8">
        <v>0</v>
      </c>
      <c r="Z48" s="70">
        <v>0</v>
      </c>
      <c r="AA48" s="165">
        <v>267.8</v>
      </c>
      <c r="AB48" s="165">
        <v>267.8</v>
      </c>
      <c r="AC48" s="446" t="s">
        <v>139</v>
      </c>
      <c r="AD48" s="550" t="s">
        <v>193</v>
      </c>
      <c r="AE48" s="550" t="s">
        <v>193</v>
      </c>
      <c r="AF48" s="552" t="s">
        <v>193</v>
      </c>
      <c r="AG48" s="36"/>
    </row>
    <row r="49" spans="1:33" s="3" customFormat="1" ht="24.75" customHeight="1" thickBot="1" x14ac:dyDescent="0.25">
      <c r="A49" s="506"/>
      <c r="B49" s="509"/>
      <c r="C49" s="544"/>
      <c r="D49" s="546"/>
      <c r="E49" s="549"/>
      <c r="F49" s="450"/>
      <c r="G49" s="517"/>
      <c r="H49" s="520"/>
      <c r="I49" s="402"/>
      <c r="J49" s="41" t="s">
        <v>22</v>
      </c>
      <c r="K49" s="174">
        <f>L49+N49</f>
        <v>100</v>
      </c>
      <c r="L49" s="175">
        <v>100</v>
      </c>
      <c r="M49" s="175">
        <v>98.6</v>
      </c>
      <c r="N49" s="162">
        <v>0</v>
      </c>
      <c r="O49" s="160">
        <f>P49+R49</f>
        <v>400</v>
      </c>
      <c r="P49" s="187">
        <v>400</v>
      </c>
      <c r="Q49" s="187">
        <v>394.3</v>
      </c>
      <c r="R49" s="162">
        <v>0</v>
      </c>
      <c r="S49" s="174">
        <f>T49+V49</f>
        <v>0</v>
      </c>
      <c r="T49" s="188">
        <v>0</v>
      </c>
      <c r="U49" s="188">
        <v>0</v>
      </c>
      <c r="V49" s="162">
        <v>0</v>
      </c>
      <c r="W49" s="174">
        <f>X49+Z49</f>
        <v>0</v>
      </c>
      <c r="X49" s="188">
        <v>0</v>
      </c>
      <c r="Y49" s="188">
        <v>0</v>
      </c>
      <c r="Z49" s="162">
        <v>0</v>
      </c>
      <c r="AA49" s="166">
        <v>400</v>
      </c>
      <c r="AB49" s="166">
        <v>400</v>
      </c>
      <c r="AC49" s="447"/>
      <c r="AD49" s="551"/>
      <c r="AE49" s="551"/>
      <c r="AF49" s="553"/>
      <c r="AG49" s="36"/>
    </row>
    <row r="50" spans="1:33" s="3" customFormat="1" ht="27" customHeight="1" thickBot="1" x14ac:dyDescent="0.25">
      <c r="A50" s="507"/>
      <c r="B50" s="510"/>
      <c r="C50" s="439"/>
      <c r="D50" s="547"/>
      <c r="E50" s="442"/>
      <c r="F50" s="445"/>
      <c r="G50" s="518"/>
      <c r="H50" s="403"/>
      <c r="I50" s="403"/>
      <c r="J50" s="73" t="s">
        <v>24</v>
      </c>
      <c r="K50" s="67">
        <f>SUM(K48:K49)</f>
        <v>335.5</v>
      </c>
      <c r="L50" s="60">
        <f t="shared" ref="L50:AB50" si="11">SUM(L48:L49)</f>
        <v>335.5</v>
      </c>
      <c r="M50" s="60">
        <f t="shared" si="11"/>
        <v>98.6</v>
      </c>
      <c r="N50" s="68">
        <f t="shared" si="11"/>
        <v>0</v>
      </c>
      <c r="O50" s="67">
        <f t="shared" si="11"/>
        <v>667.8</v>
      </c>
      <c r="P50" s="60">
        <f t="shared" si="11"/>
        <v>667.8</v>
      </c>
      <c r="Q50" s="60">
        <f t="shared" si="11"/>
        <v>394.3</v>
      </c>
      <c r="R50" s="68">
        <f t="shared" si="11"/>
        <v>0</v>
      </c>
      <c r="S50" s="67">
        <f t="shared" si="11"/>
        <v>0</v>
      </c>
      <c r="T50" s="60">
        <f t="shared" si="11"/>
        <v>0</v>
      </c>
      <c r="U50" s="60">
        <f t="shared" si="11"/>
        <v>0</v>
      </c>
      <c r="V50" s="68">
        <f t="shared" si="11"/>
        <v>0</v>
      </c>
      <c r="W50" s="67">
        <f t="shared" si="11"/>
        <v>0</v>
      </c>
      <c r="X50" s="60">
        <f t="shared" si="11"/>
        <v>0</v>
      </c>
      <c r="Y50" s="60">
        <f t="shared" si="11"/>
        <v>0</v>
      </c>
      <c r="Z50" s="68">
        <f t="shared" si="11"/>
        <v>0</v>
      </c>
      <c r="AA50" s="69">
        <f t="shared" si="11"/>
        <v>667.8</v>
      </c>
      <c r="AB50" s="69">
        <f t="shared" si="11"/>
        <v>667.8</v>
      </c>
      <c r="AC50" s="448"/>
      <c r="AD50" s="445"/>
      <c r="AE50" s="445"/>
      <c r="AF50" s="521"/>
      <c r="AG50" s="36"/>
    </row>
    <row r="51" spans="1:33" s="3" customFormat="1" ht="20.25" customHeight="1" x14ac:dyDescent="0.2">
      <c r="A51" s="404" t="s">
        <v>18</v>
      </c>
      <c r="B51" s="407" t="s">
        <v>18</v>
      </c>
      <c r="C51" s="410" t="s">
        <v>18</v>
      </c>
      <c r="D51" s="413">
        <v>33</v>
      </c>
      <c r="E51" s="416" t="s">
        <v>117</v>
      </c>
      <c r="F51" s="419"/>
      <c r="G51" s="422" t="s">
        <v>47</v>
      </c>
      <c r="H51" s="425"/>
      <c r="I51" s="401" t="s">
        <v>133</v>
      </c>
      <c r="J51" s="189" t="s">
        <v>58</v>
      </c>
      <c r="K51" s="11">
        <f>L51+N51</f>
        <v>0</v>
      </c>
      <c r="L51" s="12">
        <v>0</v>
      </c>
      <c r="M51" s="12">
        <v>0</v>
      </c>
      <c r="N51" s="13">
        <v>0</v>
      </c>
      <c r="O51" s="11">
        <f>P51+R51</f>
        <v>0</v>
      </c>
      <c r="P51" s="12">
        <v>0</v>
      </c>
      <c r="Q51" s="12">
        <v>0</v>
      </c>
      <c r="R51" s="13">
        <v>0</v>
      </c>
      <c r="S51" s="11">
        <f>T51+V51</f>
        <v>0</v>
      </c>
      <c r="T51" s="12">
        <v>0</v>
      </c>
      <c r="U51" s="12">
        <v>0</v>
      </c>
      <c r="V51" s="13">
        <v>0</v>
      </c>
      <c r="W51" s="11">
        <f>X51+Z51</f>
        <v>0</v>
      </c>
      <c r="X51" s="12">
        <v>0</v>
      </c>
      <c r="Y51" s="12">
        <v>0</v>
      </c>
      <c r="Z51" s="13">
        <v>0</v>
      </c>
      <c r="AA51" s="14">
        <v>0</v>
      </c>
      <c r="AB51" s="14">
        <v>0</v>
      </c>
      <c r="AC51" s="446" t="s">
        <v>139</v>
      </c>
      <c r="AD51" s="390" t="s">
        <v>107</v>
      </c>
      <c r="AE51" s="390" t="s">
        <v>107</v>
      </c>
      <c r="AF51" s="393" t="s">
        <v>107</v>
      </c>
      <c r="AG51" s="36"/>
    </row>
    <row r="52" spans="1:33" s="3" customFormat="1" ht="20.25" customHeight="1" thickBot="1" x14ac:dyDescent="0.25">
      <c r="A52" s="405"/>
      <c r="B52" s="408"/>
      <c r="C52" s="411"/>
      <c r="D52" s="414"/>
      <c r="E52" s="417"/>
      <c r="F52" s="420"/>
      <c r="G52" s="423"/>
      <c r="H52" s="426"/>
      <c r="I52" s="402"/>
      <c r="J52" s="190" t="s">
        <v>22</v>
      </c>
      <c r="K52" s="15">
        <f>L52+N52</f>
        <v>12.5</v>
      </c>
      <c r="L52" s="16">
        <v>12.5</v>
      </c>
      <c r="M52" s="16">
        <v>0</v>
      </c>
      <c r="N52" s="17">
        <v>0</v>
      </c>
      <c r="O52" s="15">
        <f>P52+R52</f>
        <v>0</v>
      </c>
      <c r="P52" s="16">
        <v>0</v>
      </c>
      <c r="Q52" s="16">
        <v>0</v>
      </c>
      <c r="R52" s="17">
        <v>0</v>
      </c>
      <c r="S52" s="15">
        <f>T52+V52</f>
        <v>0</v>
      </c>
      <c r="T52" s="16">
        <v>0</v>
      </c>
      <c r="U52" s="16">
        <v>0</v>
      </c>
      <c r="V52" s="17">
        <v>0</v>
      </c>
      <c r="W52" s="15">
        <f>X52+Z52</f>
        <v>0</v>
      </c>
      <c r="X52" s="16">
        <v>0</v>
      </c>
      <c r="Y52" s="16">
        <v>0</v>
      </c>
      <c r="Z52" s="17">
        <v>0</v>
      </c>
      <c r="AA52" s="18">
        <v>0</v>
      </c>
      <c r="AB52" s="18">
        <v>0</v>
      </c>
      <c r="AC52" s="447"/>
      <c r="AD52" s="391"/>
      <c r="AE52" s="391"/>
      <c r="AF52" s="394"/>
      <c r="AG52" s="36"/>
    </row>
    <row r="53" spans="1:33" s="3" customFormat="1" ht="23.25" customHeight="1" thickBot="1" x14ac:dyDescent="0.25">
      <c r="A53" s="406"/>
      <c r="B53" s="409"/>
      <c r="C53" s="412"/>
      <c r="D53" s="415"/>
      <c r="E53" s="418"/>
      <c r="F53" s="421"/>
      <c r="G53" s="424"/>
      <c r="H53" s="427"/>
      <c r="I53" s="403"/>
      <c r="J53" s="73" t="s">
        <v>24</v>
      </c>
      <c r="K53" s="67">
        <f t="shared" ref="K53:AB53" si="12">SUM(K51:K52)</f>
        <v>12.5</v>
      </c>
      <c r="L53" s="60">
        <f t="shared" si="12"/>
        <v>12.5</v>
      </c>
      <c r="M53" s="60">
        <f t="shared" si="12"/>
        <v>0</v>
      </c>
      <c r="N53" s="68">
        <f t="shared" si="12"/>
        <v>0</v>
      </c>
      <c r="O53" s="67">
        <f t="shared" si="12"/>
        <v>0</v>
      </c>
      <c r="P53" s="60">
        <f t="shared" si="12"/>
        <v>0</v>
      </c>
      <c r="Q53" s="60">
        <f t="shared" si="12"/>
        <v>0</v>
      </c>
      <c r="R53" s="68">
        <f t="shared" si="12"/>
        <v>0</v>
      </c>
      <c r="S53" s="61">
        <f t="shared" si="12"/>
        <v>0</v>
      </c>
      <c r="T53" s="60">
        <f t="shared" si="12"/>
        <v>0</v>
      </c>
      <c r="U53" s="60">
        <f t="shared" si="12"/>
        <v>0</v>
      </c>
      <c r="V53" s="62">
        <f t="shared" si="12"/>
        <v>0</v>
      </c>
      <c r="W53" s="61">
        <f t="shared" si="12"/>
        <v>0</v>
      </c>
      <c r="X53" s="60">
        <f t="shared" si="12"/>
        <v>0</v>
      </c>
      <c r="Y53" s="60">
        <f t="shared" si="12"/>
        <v>0</v>
      </c>
      <c r="Z53" s="62">
        <f t="shared" si="12"/>
        <v>0</v>
      </c>
      <c r="AA53" s="69">
        <f t="shared" si="12"/>
        <v>0</v>
      </c>
      <c r="AB53" s="69">
        <f t="shared" si="12"/>
        <v>0</v>
      </c>
      <c r="AC53" s="448"/>
      <c r="AD53" s="392"/>
      <c r="AE53" s="392"/>
      <c r="AF53" s="395"/>
      <c r="AG53" s="36"/>
    </row>
    <row r="54" spans="1:33" s="3" customFormat="1" ht="23.25" customHeight="1" x14ac:dyDescent="0.2">
      <c r="A54" s="404" t="s">
        <v>18</v>
      </c>
      <c r="B54" s="407" t="s">
        <v>18</v>
      </c>
      <c r="C54" s="410" t="s">
        <v>18</v>
      </c>
      <c r="D54" s="413">
        <v>34</v>
      </c>
      <c r="E54" s="416" t="s">
        <v>119</v>
      </c>
      <c r="F54" s="419"/>
      <c r="G54" s="422" t="s">
        <v>120</v>
      </c>
      <c r="H54" s="425"/>
      <c r="I54" s="401" t="s">
        <v>133</v>
      </c>
      <c r="J54" s="189" t="s">
        <v>58</v>
      </c>
      <c r="K54" s="11">
        <f>L54+N54</f>
        <v>0</v>
      </c>
      <c r="L54" s="12">
        <v>0</v>
      </c>
      <c r="M54" s="12">
        <v>0</v>
      </c>
      <c r="N54" s="13">
        <v>0</v>
      </c>
      <c r="O54" s="11">
        <f>P54+R54</f>
        <v>0</v>
      </c>
      <c r="P54" s="12">
        <v>0</v>
      </c>
      <c r="Q54" s="12">
        <v>0</v>
      </c>
      <c r="R54" s="13">
        <v>0</v>
      </c>
      <c r="S54" s="11">
        <f>T54+V54</f>
        <v>0</v>
      </c>
      <c r="T54" s="12">
        <v>0</v>
      </c>
      <c r="U54" s="12">
        <v>0</v>
      </c>
      <c r="V54" s="13">
        <v>0</v>
      </c>
      <c r="W54" s="11">
        <f>X54+Z54</f>
        <v>0</v>
      </c>
      <c r="X54" s="12">
        <v>0</v>
      </c>
      <c r="Y54" s="12">
        <v>0</v>
      </c>
      <c r="Z54" s="13">
        <v>0</v>
      </c>
      <c r="AA54" s="14">
        <v>0</v>
      </c>
      <c r="AB54" s="14">
        <v>0</v>
      </c>
      <c r="AC54" s="446" t="s">
        <v>139</v>
      </c>
      <c r="AD54" s="390">
        <v>0</v>
      </c>
      <c r="AE54" s="390">
        <v>0</v>
      </c>
      <c r="AF54" s="393">
        <v>0</v>
      </c>
      <c r="AG54" s="36"/>
    </row>
    <row r="55" spans="1:33" s="3" customFormat="1" ht="23.25" customHeight="1" thickBot="1" x14ac:dyDescent="0.25">
      <c r="A55" s="405"/>
      <c r="B55" s="408"/>
      <c r="C55" s="411"/>
      <c r="D55" s="414"/>
      <c r="E55" s="417"/>
      <c r="F55" s="420"/>
      <c r="G55" s="423"/>
      <c r="H55" s="426"/>
      <c r="I55" s="402"/>
      <c r="J55" s="190" t="s">
        <v>22</v>
      </c>
      <c r="K55" s="15">
        <f>L55+N55</f>
        <v>0</v>
      </c>
      <c r="L55" s="16">
        <v>0</v>
      </c>
      <c r="M55" s="16">
        <v>0</v>
      </c>
      <c r="N55" s="17">
        <v>0</v>
      </c>
      <c r="O55" s="15">
        <f>P55+R55</f>
        <v>0</v>
      </c>
      <c r="P55" s="16">
        <v>0</v>
      </c>
      <c r="Q55" s="16">
        <v>0</v>
      </c>
      <c r="R55" s="17">
        <v>0</v>
      </c>
      <c r="S55" s="15">
        <f>T55+V55</f>
        <v>0</v>
      </c>
      <c r="T55" s="16">
        <v>0</v>
      </c>
      <c r="U55" s="16">
        <v>0</v>
      </c>
      <c r="V55" s="17">
        <v>0</v>
      </c>
      <c r="W55" s="15">
        <f>X55+Z55</f>
        <v>0</v>
      </c>
      <c r="X55" s="16">
        <v>0</v>
      </c>
      <c r="Y55" s="16">
        <v>0</v>
      </c>
      <c r="Z55" s="17">
        <v>0</v>
      </c>
      <c r="AA55" s="18">
        <v>0</v>
      </c>
      <c r="AB55" s="18">
        <v>0</v>
      </c>
      <c r="AC55" s="447"/>
      <c r="AD55" s="391"/>
      <c r="AE55" s="391"/>
      <c r="AF55" s="394"/>
      <c r="AG55" s="36"/>
    </row>
    <row r="56" spans="1:33" s="3" customFormat="1" ht="23.25" customHeight="1" thickBot="1" x14ac:dyDescent="0.25">
      <c r="A56" s="406"/>
      <c r="B56" s="409"/>
      <c r="C56" s="412"/>
      <c r="D56" s="415"/>
      <c r="E56" s="418"/>
      <c r="F56" s="421"/>
      <c r="G56" s="424"/>
      <c r="H56" s="427"/>
      <c r="I56" s="403"/>
      <c r="J56" s="73" t="s">
        <v>24</v>
      </c>
      <c r="K56" s="67">
        <f t="shared" ref="K56:AB56" si="13">SUM(K54:K55)</f>
        <v>0</v>
      </c>
      <c r="L56" s="60">
        <f t="shared" si="13"/>
        <v>0</v>
      </c>
      <c r="M56" s="60">
        <f t="shared" si="13"/>
        <v>0</v>
      </c>
      <c r="N56" s="68">
        <f t="shared" si="13"/>
        <v>0</v>
      </c>
      <c r="O56" s="67">
        <f t="shared" si="13"/>
        <v>0</v>
      </c>
      <c r="P56" s="60">
        <f t="shared" si="13"/>
        <v>0</v>
      </c>
      <c r="Q56" s="60">
        <f t="shared" si="13"/>
        <v>0</v>
      </c>
      <c r="R56" s="68">
        <f t="shared" si="13"/>
        <v>0</v>
      </c>
      <c r="S56" s="61">
        <f t="shared" si="13"/>
        <v>0</v>
      </c>
      <c r="T56" s="60">
        <f t="shared" si="13"/>
        <v>0</v>
      </c>
      <c r="U56" s="60">
        <f t="shared" si="13"/>
        <v>0</v>
      </c>
      <c r="V56" s="62">
        <f t="shared" si="13"/>
        <v>0</v>
      </c>
      <c r="W56" s="61">
        <f t="shared" si="13"/>
        <v>0</v>
      </c>
      <c r="X56" s="60">
        <f t="shared" si="13"/>
        <v>0</v>
      </c>
      <c r="Y56" s="60">
        <f t="shared" si="13"/>
        <v>0</v>
      </c>
      <c r="Z56" s="62">
        <f t="shared" si="13"/>
        <v>0</v>
      </c>
      <c r="AA56" s="69">
        <f t="shared" si="13"/>
        <v>0</v>
      </c>
      <c r="AB56" s="69">
        <f t="shared" si="13"/>
        <v>0</v>
      </c>
      <c r="AC56" s="448"/>
      <c r="AD56" s="392"/>
      <c r="AE56" s="392"/>
      <c r="AF56" s="395"/>
      <c r="AG56" s="36"/>
    </row>
    <row r="57" spans="1:33" s="3" customFormat="1" ht="19.5" customHeight="1" x14ac:dyDescent="0.2">
      <c r="A57" s="404" t="s">
        <v>18</v>
      </c>
      <c r="B57" s="407" t="s">
        <v>18</v>
      </c>
      <c r="C57" s="410" t="s">
        <v>18</v>
      </c>
      <c r="D57" s="413">
        <v>35</v>
      </c>
      <c r="E57" s="416" t="s">
        <v>196</v>
      </c>
      <c r="F57" s="419"/>
      <c r="G57" s="422" t="s">
        <v>120</v>
      </c>
      <c r="H57" s="425"/>
      <c r="I57" s="401" t="s">
        <v>133</v>
      </c>
      <c r="J57" s="189" t="s">
        <v>58</v>
      </c>
      <c r="K57" s="11">
        <f>L57+N57</f>
        <v>20.100000000000001</v>
      </c>
      <c r="L57" s="12">
        <v>20.100000000000001</v>
      </c>
      <c r="M57" s="12">
        <v>20.100000000000001</v>
      </c>
      <c r="N57" s="13">
        <v>0</v>
      </c>
      <c r="O57" s="11">
        <f>P57+R57</f>
        <v>92</v>
      </c>
      <c r="P57" s="12">
        <v>92</v>
      </c>
      <c r="Q57" s="12">
        <v>90.7</v>
      </c>
      <c r="R57" s="13">
        <v>0</v>
      </c>
      <c r="S57" s="11">
        <f>T57+V57</f>
        <v>0</v>
      </c>
      <c r="T57" s="12">
        <v>0</v>
      </c>
      <c r="U57" s="12">
        <v>0</v>
      </c>
      <c r="V57" s="13">
        <v>0</v>
      </c>
      <c r="W57" s="11">
        <f>X57+Z57</f>
        <v>0</v>
      </c>
      <c r="X57" s="12">
        <v>0</v>
      </c>
      <c r="Y57" s="12">
        <v>0</v>
      </c>
      <c r="Z57" s="13">
        <v>0</v>
      </c>
      <c r="AA57" s="14">
        <v>0</v>
      </c>
      <c r="AB57" s="14">
        <v>0</v>
      </c>
      <c r="AC57" s="446" t="s">
        <v>197</v>
      </c>
      <c r="AD57" s="390">
        <v>5.2</v>
      </c>
      <c r="AE57" s="390">
        <v>5.2</v>
      </c>
      <c r="AF57" s="393">
        <v>0</v>
      </c>
      <c r="AG57" s="36"/>
    </row>
    <row r="58" spans="1:33" s="3" customFormat="1" ht="20.25" customHeight="1" thickBot="1" x14ac:dyDescent="0.25">
      <c r="A58" s="405"/>
      <c r="B58" s="408"/>
      <c r="C58" s="411"/>
      <c r="D58" s="414"/>
      <c r="E58" s="417"/>
      <c r="F58" s="420"/>
      <c r="G58" s="423"/>
      <c r="H58" s="426"/>
      <c r="I58" s="402"/>
      <c r="J58" s="190" t="s">
        <v>22</v>
      </c>
      <c r="K58" s="15">
        <f>L58+N58</f>
        <v>0</v>
      </c>
      <c r="L58" s="16">
        <v>0</v>
      </c>
      <c r="M58" s="16">
        <v>0</v>
      </c>
      <c r="N58" s="17">
        <v>0</v>
      </c>
      <c r="O58" s="15">
        <f>P58+R58</f>
        <v>0</v>
      </c>
      <c r="P58" s="16">
        <v>0</v>
      </c>
      <c r="Q58" s="16">
        <v>0</v>
      </c>
      <c r="R58" s="17">
        <v>0</v>
      </c>
      <c r="S58" s="15">
        <f>T58+V58</f>
        <v>0</v>
      </c>
      <c r="T58" s="16">
        <v>0</v>
      </c>
      <c r="U58" s="16">
        <v>0</v>
      </c>
      <c r="V58" s="17">
        <v>0</v>
      </c>
      <c r="W58" s="15">
        <f>X58+Z58</f>
        <v>0</v>
      </c>
      <c r="X58" s="16">
        <v>0</v>
      </c>
      <c r="Y58" s="16">
        <v>0</v>
      </c>
      <c r="Z58" s="17">
        <v>0</v>
      </c>
      <c r="AA58" s="18">
        <v>0</v>
      </c>
      <c r="AB58" s="18">
        <v>0</v>
      </c>
      <c r="AC58" s="447"/>
      <c r="AD58" s="391"/>
      <c r="AE58" s="391"/>
      <c r="AF58" s="394"/>
      <c r="AG58" s="36"/>
    </row>
    <row r="59" spans="1:33" s="3" customFormat="1" ht="24" customHeight="1" thickBot="1" x14ac:dyDescent="0.25">
      <c r="A59" s="406"/>
      <c r="B59" s="409"/>
      <c r="C59" s="412"/>
      <c r="D59" s="415"/>
      <c r="E59" s="418"/>
      <c r="F59" s="421"/>
      <c r="G59" s="424"/>
      <c r="H59" s="427"/>
      <c r="I59" s="403"/>
      <c r="J59" s="73" t="s">
        <v>24</v>
      </c>
      <c r="K59" s="299">
        <f t="shared" ref="K59:AB59" si="14">SUM(K57:K58)</f>
        <v>20.100000000000001</v>
      </c>
      <c r="L59" s="295">
        <f t="shared" si="14"/>
        <v>20.100000000000001</v>
      </c>
      <c r="M59" s="295">
        <f t="shared" si="14"/>
        <v>20.100000000000001</v>
      </c>
      <c r="N59" s="300">
        <f t="shared" si="14"/>
        <v>0</v>
      </c>
      <c r="O59" s="299">
        <f t="shared" si="14"/>
        <v>92</v>
      </c>
      <c r="P59" s="295">
        <f t="shared" si="14"/>
        <v>92</v>
      </c>
      <c r="Q59" s="295">
        <f t="shared" si="14"/>
        <v>90.7</v>
      </c>
      <c r="R59" s="300">
        <f t="shared" si="14"/>
        <v>0</v>
      </c>
      <c r="S59" s="293">
        <f t="shared" si="14"/>
        <v>0</v>
      </c>
      <c r="T59" s="295">
        <f t="shared" si="14"/>
        <v>0</v>
      </c>
      <c r="U59" s="295">
        <f t="shared" si="14"/>
        <v>0</v>
      </c>
      <c r="V59" s="281">
        <f t="shared" si="14"/>
        <v>0</v>
      </c>
      <c r="W59" s="293">
        <f t="shared" si="14"/>
        <v>0</v>
      </c>
      <c r="X59" s="295">
        <f t="shared" si="14"/>
        <v>0</v>
      </c>
      <c r="Y59" s="295">
        <f t="shared" si="14"/>
        <v>0</v>
      </c>
      <c r="Z59" s="281">
        <f t="shared" si="14"/>
        <v>0</v>
      </c>
      <c r="AA59" s="282">
        <f t="shared" si="14"/>
        <v>0</v>
      </c>
      <c r="AB59" s="282">
        <f t="shared" si="14"/>
        <v>0</v>
      </c>
      <c r="AC59" s="448"/>
      <c r="AD59" s="392"/>
      <c r="AE59" s="392"/>
      <c r="AF59" s="395"/>
      <c r="AG59" s="36"/>
    </row>
    <row r="60" spans="1:33" ht="20.25" customHeight="1" thickBot="1" x14ac:dyDescent="0.25">
      <c r="A60" s="191" t="s">
        <v>18</v>
      </c>
      <c r="B60" s="192" t="s">
        <v>18</v>
      </c>
      <c r="C60" s="193" t="s">
        <v>18</v>
      </c>
      <c r="D60" s="562" t="s">
        <v>48</v>
      </c>
      <c r="E60" s="563"/>
      <c r="F60" s="563"/>
      <c r="G60" s="563"/>
      <c r="H60" s="563"/>
      <c r="I60" s="563"/>
      <c r="J60" s="563"/>
      <c r="K60" s="42">
        <f>K22+K25+K30+K33+K36+K38+K41+K44+K47+K50+K59+K53+K56</f>
        <v>21906.399999999998</v>
      </c>
      <c r="L60" s="43">
        <f t="shared" ref="L60:AB60" si="15">L22+L25+L30+L33+L36+L38+L41+L44+L47+L50+L59+L53+L56</f>
        <v>21858.899999999998</v>
      </c>
      <c r="M60" s="43">
        <f t="shared" si="15"/>
        <v>19600.699999999997</v>
      </c>
      <c r="N60" s="100">
        <f t="shared" si="15"/>
        <v>47.5</v>
      </c>
      <c r="O60" s="42">
        <f t="shared" si="15"/>
        <v>26945.1</v>
      </c>
      <c r="P60" s="43">
        <f t="shared" si="15"/>
        <v>26816.7</v>
      </c>
      <c r="Q60" s="43">
        <f t="shared" si="15"/>
        <v>23736</v>
      </c>
      <c r="R60" s="100">
        <f t="shared" si="15"/>
        <v>128.4</v>
      </c>
      <c r="S60" s="42">
        <f t="shared" si="15"/>
        <v>0</v>
      </c>
      <c r="T60" s="43">
        <f t="shared" si="15"/>
        <v>0</v>
      </c>
      <c r="U60" s="43">
        <f t="shared" si="15"/>
        <v>0</v>
      </c>
      <c r="V60" s="100">
        <f t="shared" si="15"/>
        <v>0</v>
      </c>
      <c r="W60" s="42">
        <f t="shared" si="15"/>
        <v>0</v>
      </c>
      <c r="X60" s="43">
        <f t="shared" si="15"/>
        <v>0</v>
      </c>
      <c r="Y60" s="43">
        <f t="shared" si="15"/>
        <v>0</v>
      </c>
      <c r="Z60" s="100">
        <f t="shared" si="15"/>
        <v>0</v>
      </c>
      <c r="AA60" s="101">
        <f t="shared" si="15"/>
        <v>28387.399999999998</v>
      </c>
      <c r="AB60" s="101">
        <f t="shared" si="15"/>
        <v>30006.9</v>
      </c>
      <c r="AC60" s="564"/>
      <c r="AD60" s="563"/>
      <c r="AE60" s="563"/>
      <c r="AF60" s="565"/>
      <c r="AG60" s="36"/>
    </row>
    <row r="61" spans="1:33" ht="20.25" customHeight="1" thickBot="1" x14ac:dyDescent="0.25">
      <c r="A61" s="191" t="s">
        <v>18</v>
      </c>
      <c r="B61" s="192" t="s">
        <v>18</v>
      </c>
      <c r="C61" s="193" t="s">
        <v>25</v>
      </c>
      <c r="D61" s="566" t="s">
        <v>49</v>
      </c>
      <c r="E61" s="563"/>
      <c r="F61" s="563"/>
      <c r="G61" s="563"/>
      <c r="H61" s="563"/>
      <c r="I61" s="563"/>
      <c r="J61" s="563"/>
      <c r="K61" s="567"/>
      <c r="L61" s="567"/>
      <c r="M61" s="567"/>
      <c r="N61" s="567"/>
      <c r="O61" s="567"/>
      <c r="P61" s="567"/>
      <c r="Q61" s="567"/>
      <c r="R61" s="567"/>
      <c r="S61" s="567"/>
      <c r="T61" s="567"/>
      <c r="U61" s="567"/>
      <c r="V61" s="567"/>
      <c r="W61" s="567"/>
      <c r="X61" s="567"/>
      <c r="Y61" s="567"/>
      <c r="Z61" s="567"/>
      <c r="AA61" s="567"/>
      <c r="AB61" s="567"/>
      <c r="AC61" s="563"/>
      <c r="AD61" s="563"/>
      <c r="AE61" s="563"/>
      <c r="AF61" s="565"/>
      <c r="AG61" s="36"/>
    </row>
    <row r="62" spans="1:33" ht="17.25" customHeight="1" x14ac:dyDescent="0.2">
      <c r="A62" s="431" t="s">
        <v>18</v>
      </c>
      <c r="B62" s="434" t="s">
        <v>18</v>
      </c>
      <c r="C62" s="437" t="s">
        <v>25</v>
      </c>
      <c r="D62" s="440" t="s">
        <v>18</v>
      </c>
      <c r="E62" s="443" t="s">
        <v>50</v>
      </c>
      <c r="F62" s="449"/>
      <c r="G62" s="516" t="s">
        <v>51</v>
      </c>
      <c r="H62" s="519"/>
      <c r="I62" s="401" t="s">
        <v>133</v>
      </c>
      <c r="J62" s="196" t="s">
        <v>22</v>
      </c>
      <c r="K62" s="71">
        <f>L62+N62</f>
        <v>1033.5</v>
      </c>
      <c r="L62" s="38">
        <v>1033.5</v>
      </c>
      <c r="M62" s="38">
        <v>973</v>
      </c>
      <c r="N62" s="199">
        <v>0</v>
      </c>
      <c r="O62" s="71">
        <f>P62+R62</f>
        <v>1895.3</v>
      </c>
      <c r="P62" s="38">
        <v>1895.3</v>
      </c>
      <c r="Q62" s="38">
        <v>1537.8</v>
      </c>
      <c r="R62" s="199">
        <v>0</v>
      </c>
      <c r="S62" s="71">
        <f>T62+V62</f>
        <v>0</v>
      </c>
      <c r="T62" s="38">
        <v>0</v>
      </c>
      <c r="U62" s="38">
        <v>0</v>
      </c>
      <c r="V62" s="199">
        <v>0</v>
      </c>
      <c r="W62" s="71">
        <v>0</v>
      </c>
      <c r="X62" s="38">
        <v>0</v>
      </c>
      <c r="Y62" s="38">
        <v>0</v>
      </c>
      <c r="Z62" s="199">
        <v>0</v>
      </c>
      <c r="AA62" s="28">
        <v>2202.8000000000002</v>
      </c>
      <c r="AB62" s="28">
        <v>2284.5</v>
      </c>
      <c r="AC62" s="446" t="s">
        <v>140</v>
      </c>
      <c r="AD62" s="556" t="s">
        <v>194</v>
      </c>
      <c r="AE62" s="556" t="s">
        <v>194</v>
      </c>
      <c r="AF62" s="559" t="s">
        <v>194</v>
      </c>
      <c r="AG62" s="36"/>
    </row>
    <row r="63" spans="1:33" ht="17.25" customHeight="1" x14ac:dyDescent="0.2">
      <c r="A63" s="432"/>
      <c r="B63" s="435"/>
      <c r="C63" s="438"/>
      <c r="D63" s="441"/>
      <c r="E63" s="444"/>
      <c r="F63" s="450"/>
      <c r="G63" s="517"/>
      <c r="H63" s="520"/>
      <c r="I63" s="402"/>
      <c r="J63" s="197" t="s">
        <v>36</v>
      </c>
      <c r="K63" s="200">
        <f>L63+N63</f>
        <v>83</v>
      </c>
      <c r="L63" s="8">
        <v>83</v>
      </c>
      <c r="M63" s="8">
        <v>65.599999999999994</v>
      </c>
      <c r="N63" s="201">
        <v>0</v>
      </c>
      <c r="O63" s="72">
        <f>P63+R63</f>
        <v>74.8</v>
      </c>
      <c r="P63" s="8">
        <v>74.8</v>
      </c>
      <c r="Q63" s="8">
        <v>56.8</v>
      </c>
      <c r="R63" s="201">
        <v>0</v>
      </c>
      <c r="S63" s="200">
        <f>T63+V63</f>
        <v>0</v>
      </c>
      <c r="T63" s="8">
        <v>0</v>
      </c>
      <c r="U63" s="8">
        <v>0</v>
      </c>
      <c r="V63" s="201">
        <v>0</v>
      </c>
      <c r="W63" s="72">
        <v>0</v>
      </c>
      <c r="X63" s="8">
        <v>0</v>
      </c>
      <c r="Y63" s="19">
        <v>0</v>
      </c>
      <c r="Z63" s="201">
        <v>0</v>
      </c>
      <c r="AA63" s="165">
        <v>81.599999999999994</v>
      </c>
      <c r="AB63" s="165">
        <v>89.1</v>
      </c>
      <c r="AC63" s="447"/>
      <c r="AD63" s="557"/>
      <c r="AE63" s="557"/>
      <c r="AF63" s="560"/>
      <c r="AG63" s="36"/>
    </row>
    <row r="64" spans="1:33" ht="17.25" customHeight="1" x14ac:dyDescent="0.2">
      <c r="A64" s="432"/>
      <c r="B64" s="435"/>
      <c r="C64" s="438"/>
      <c r="D64" s="441"/>
      <c r="E64" s="444"/>
      <c r="F64" s="450"/>
      <c r="G64" s="517"/>
      <c r="H64" s="520"/>
      <c r="I64" s="402"/>
      <c r="J64" s="278" t="s">
        <v>69</v>
      </c>
      <c r="K64" s="265">
        <f>L64+N64</f>
        <v>12</v>
      </c>
      <c r="L64" s="273">
        <v>9</v>
      </c>
      <c r="M64" s="273">
        <v>0</v>
      </c>
      <c r="N64" s="275">
        <v>3</v>
      </c>
      <c r="O64" s="276">
        <f>P64+R64</f>
        <v>0</v>
      </c>
      <c r="P64" s="19">
        <v>0</v>
      </c>
      <c r="Q64" s="273">
        <v>0</v>
      </c>
      <c r="R64" s="275">
        <v>0</v>
      </c>
      <c r="S64" s="265">
        <f>T64+V64</f>
        <v>0</v>
      </c>
      <c r="T64" s="273">
        <v>0</v>
      </c>
      <c r="U64" s="273">
        <v>0</v>
      </c>
      <c r="V64" s="275">
        <v>0</v>
      </c>
      <c r="W64" s="276">
        <f>X64+Z64</f>
        <v>0</v>
      </c>
      <c r="X64" s="273">
        <v>0</v>
      </c>
      <c r="Y64" s="259">
        <v>0</v>
      </c>
      <c r="Z64" s="275">
        <v>0</v>
      </c>
      <c r="AA64" s="261">
        <v>0</v>
      </c>
      <c r="AB64" s="261">
        <v>0</v>
      </c>
      <c r="AC64" s="447"/>
      <c r="AD64" s="557"/>
      <c r="AE64" s="557"/>
      <c r="AF64" s="560"/>
      <c r="AG64" s="36"/>
    </row>
    <row r="65" spans="1:33" ht="18" customHeight="1" thickBot="1" x14ac:dyDescent="0.25">
      <c r="A65" s="432"/>
      <c r="B65" s="435"/>
      <c r="C65" s="438"/>
      <c r="D65" s="441"/>
      <c r="E65" s="444"/>
      <c r="F65" s="450"/>
      <c r="G65" s="517"/>
      <c r="H65" s="520"/>
      <c r="I65" s="402"/>
      <c r="J65" s="198" t="s">
        <v>23</v>
      </c>
      <c r="K65" s="265">
        <f>L65+N65</f>
        <v>1.4</v>
      </c>
      <c r="L65" s="259">
        <v>1.4</v>
      </c>
      <c r="M65" s="259">
        <v>0</v>
      </c>
      <c r="N65" s="266">
        <v>0</v>
      </c>
      <c r="O65" s="265">
        <f>P65+R65</f>
        <v>0</v>
      </c>
      <c r="P65" s="277">
        <v>0</v>
      </c>
      <c r="Q65" s="259">
        <v>0</v>
      </c>
      <c r="R65" s="266">
        <v>0</v>
      </c>
      <c r="S65" s="265">
        <f>T65+V65</f>
        <v>0</v>
      </c>
      <c r="T65" s="259">
        <v>0</v>
      </c>
      <c r="U65" s="259">
        <v>0</v>
      </c>
      <c r="V65" s="266">
        <v>0</v>
      </c>
      <c r="W65" s="265">
        <v>0</v>
      </c>
      <c r="X65" s="259">
        <v>0</v>
      </c>
      <c r="Y65" s="259">
        <v>0</v>
      </c>
      <c r="Z65" s="266">
        <v>0</v>
      </c>
      <c r="AA65" s="267">
        <v>0</v>
      </c>
      <c r="AB65" s="267">
        <v>0</v>
      </c>
      <c r="AC65" s="447"/>
      <c r="AD65" s="557"/>
      <c r="AE65" s="557"/>
      <c r="AF65" s="560"/>
      <c r="AG65" s="36"/>
    </row>
    <row r="66" spans="1:33" ht="19.5" customHeight="1" thickBot="1" x14ac:dyDescent="0.25">
      <c r="A66" s="433"/>
      <c r="B66" s="436"/>
      <c r="C66" s="439"/>
      <c r="D66" s="442"/>
      <c r="E66" s="445"/>
      <c r="F66" s="445"/>
      <c r="G66" s="518"/>
      <c r="H66" s="403"/>
      <c r="I66" s="403"/>
      <c r="J66" s="264" t="s">
        <v>24</v>
      </c>
      <c r="K66" s="67">
        <f>K62+K63+K65+K64</f>
        <v>1129.9000000000001</v>
      </c>
      <c r="L66" s="60">
        <f t="shared" ref="L66:AB66" si="16">L62+L63+L65+L64</f>
        <v>1126.9000000000001</v>
      </c>
      <c r="M66" s="60">
        <f t="shared" si="16"/>
        <v>1038.5999999999999</v>
      </c>
      <c r="N66" s="68">
        <f t="shared" si="16"/>
        <v>3</v>
      </c>
      <c r="O66" s="67">
        <f t="shared" si="16"/>
        <v>1970.1</v>
      </c>
      <c r="P66" s="60">
        <f t="shared" si="16"/>
        <v>1970.1</v>
      </c>
      <c r="Q66" s="60">
        <f t="shared" si="16"/>
        <v>1594.6</v>
      </c>
      <c r="R66" s="68">
        <f t="shared" si="16"/>
        <v>0</v>
      </c>
      <c r="S66" s="67">
        <f t="shared" si="16"/>
        <v>0</v>
      </c>
      <c r="T66" s="60">
        <f t="shared" si="16"/>
        <v>0</v>
      </c>
      <c r="U66" s="60">
        <f t="shared" si="16"/>
        <v>0</v>
      </c>
      <c r="V66" s="68">
        <f t="shared" si="16"/>
        <v>0</v>
      </c>
      <c r="W66" s="67">
        <f t="shared" si="16"/>
        <v>0</v>
      </c>
      <c r="X66" s="60">
        <f t="shared" si="16"/>
        <v>0</v>
      </c>
      <c r="Y66" s="60">
        <f t="shared" si="16"/>
        <v>0</v>
      </c>
      <c r="Z66" s="68">
        <f t="shared" si="16"/>
        <v>0</v>
      </c>
      <c r="AA66" s="69">
        <f t="shared" si="16"/>
        <v>2284.4</v>
      </c>
      <c r="AB66" s="69">
        <f t="shared" si="16"/>
        <v>2373.6</v>
      </c>
      <c r="AC66" s="442"/>
      <c r="AD66" s="445"/>
      <c r="AE66" s="558"/>
      <c r="AF66" s="561"/>
      <c r="AG66" s="36"/>
    </row>
    <row r="67" spans="1:33" ht="16.5" customHeight="1" x14ac:dyDescent="0.2">
      <c r="A67" s="194" t="s">
        <v>18</v>
      </c>
      <c r="B67" s="568" t="s">
        <v>18</v>
      </c>
      <c r="C67" s="571" t="s">
        <v>25</v>
      </c>
      <c r="D67" s="514" t="s">
        <v>28</v>
      </c>
      <c r="E67" s="573" t="s">
        <v>52</v>
      </c>
      <c r="F67" s="575"/>
      <c r="G67" s="577" t="s">
        <v>124</v>
      </c>
      <c r="H67" s="519"/>
      <c r="I67" s="401" t="s">
        <v>133</v>
      </c>
      <c r="J67" s="196" t="s">
        <v>22</v>
      </c>
      <c r="K67" s="164">
        <f>L67+N67</f>
        <v>0</v>
      </c>
      <c r="L67" s="143">
        <v>0</v>
      </c>
      <c r="M67" s="143">
        <v>0</v>
      </c>
      <c r="N67" s="70">
        <v>0</v>
      </c>
      <c r="O67" s="72">
        <f>P67+R67</f>
        <v>0</v>
      </c>
      <c r="P67" s="20">
        <v>0</v>
      </c>
      <c r="Q67" s="8">
        <v>0</v>
      </c>
      <c r="R67" s="70">
        <v>0</v>
      </c>
      <c r="S67" s="7">
        <f>T67+V67</f>
        <v>0</v>
      </c>
      <c r="T67" s="10">
        <v>0</v>
      </c>
      <c r="U67" s="10">
        <v>0</v>
      </c>
      <c r="V67" s="9">
        <v>0</v>
      </c>
      <c r="W67" s="209">
        <f>X67+Z67</f>
        <v>0</v>
      </c>
      <c r="X67" s="10">
        <v>0</v>
      </c>
      <c r="Y67" s="10">
        <v>0</v>
      </c>
      <c r="Z67" s="210">
        <v>0</v>
      </c>
      <c r="AA67" s="211">
        <v>0</v>
      </c>
      <c r="AB67" s="211">
        <v>0</v>
      </c>
      <c r="AC67" s="446" t="s">
        <v>141</v>
      </c>
      <c r="AD67" s="449" t="s">
        <v>195</v>
      </c>
      <c r="AE67" s="449" t="s">
        <v>195</v>
      </c>
      <c r="AF67" s="428" t="s">
        <v>195</v>
      </c>
      <c r="AG67" s="36"/>
    </row>
    <row r="68" spans="1:33" ht="15.75" customHeight="1" x14ac:dyDescent="0.2">
      <c r="A68" s="48"/>
      <c r="B68" s="569"/>
      <c r="C68" s="572"/>
      <c r="D68" s="515"/>
      <c r="E68" s="574"/>
      <c r="F68" s="576"/>
      <c r="G68" s="578"/>
      <c r="H68" s="520"/>
      <c r="I68" s="402"/>
      <c r="J68" s="197" t="s">
        <v>58</v>
      </c>
      <c r="K68" s="7">
        <f>L68+N68</f>
        <v>0</v>
      </c>
      <c r="L68" s="10">
        <v>0</v>
      </c>
      <c r="M68" s="10">
        <v>0</v>
      </c>
      <c r="N68" s="9">
        <v>0</v>
      </c>
      <c r="O68" s="72">
        <f>P68+R68</f>
        <v>0</v>
      </c>
      <c r="P68" s="20">
        <v>0</v>
      </c>
      <c r="Q68" s="8">
        <v>0</v>
      </c>
      <c r="R68" s="70">
        <v>0</v>
      </c>
      <c r="S68" s="7">
        <f>T68+V68</f>
        <v>0</v>
      </c>
      <c r="T68" s="10">
        <v>0</v>
      </c>
      <c r="U68" s="10">
        <v>0</v>
      </c>
      <c r="V68" s="9">
        <v>0</v>
      </c>
      <c r="W68" s="209">
        <f>X68+Z68</f>
        <v>0</v>
      </c>
      <c r="X68" s="10">
        <v>0</v>
      </c>
      <c r="Y68" s="10">
        <v>0</v>
      </c>
      <c r="Z68" s="210">
        <v>0</v>
      </c>
      <c r="AA68" s="211">
        <v>0</v>
      </c>
      <c r="AB68" s="211">
        <v>0</v>
      </c>
      <c r="AC68" s="447"/>
      <c r="AD68" s="450"/>
      <c r="AE68" s="450"/>
      <c r="AF68" s="429"/>
      <c r="AG68" s="36"/>
    </row>
    <row r="69" spans="1:33" ht="17.25" customHeight="1" thickBot="1" x14ac:dyDescent="0.25">
      <c r="A69" s="48"/>
      <c r="B69" s="569"/>
      <c r="C69" s="572"/>
      <c r="D69" s="515"/>
      <c r="E69" s="574"/>
      <c r="F69" s="576"/>
      <c r="G69" s="578"/>
      <c r="H69" s="520"/>
      <c r="I69" s="402"/>
      <c r="J69" s="198" t="s">
        <v>36</v>
      </c>
      <c r="K69" s="174">
        <f>L69+N69</f>
        <v>229.4</v>
      </c>
      <c r="L69" s="161">
        <v>229.4</v>
      </c>
      <c r="M69" s="161">
        <v>6.8</v>
      </c>
      <c r="N69" s="162">
        <v>0</v>
      </c>
      <c r="O69" s="208">
        <f>P69+R69</f>
        <v>229.8</v>
      </c>
      <c r="P69" s="204">
        <v>229.8</v>
      </c>
      <c r="Q69" s="188">
        <v>6.7</v>
      </c>
      <c r="R69" s="162">
        <v>0</v>
      </c>
      <c r="S69" s="174">
        <f>T69+V69</f>
        <v>0</v>
      </c>
      <c r="T69" s="161">
        <v>0</v>
      </c>
      <c r="U69" s="161">
        <v>0</v>
      </c>
      <c r="V69" s="162">
        <v>0</v>
      </c>
      <c r="W69" s="160">
        <f>X69+Z69</f>
        <v>0</v>
      </c>
      <c r="X69" s="161">
        <v>0</v>
      </c>
      <c r="Y69" s="161">
        <v>0</v>
      </c>
      <c r="Z69" s="163">
        <v>0</v>
      </c>
      <c r="AA69" s="166">
        <v>229.8</v>
      </c>
      <c r="AB69" s="166">
        <v>229.8</v>
      </c>
      <c r="AC69" s="447"/>
      <c r="AD69" s="450"/>
      <c r="AE69" s="450"/>
      <c r="AF69" s="429"/>
      <c r="AG69" s="36"/>
    </row>
    <row r="70" spans="1:33" ht="24.75" customHeight="1" thickBot="1" x14ac:dyDescent="0.25">
      <c r="A70" s="195"/>
      <c r="B70" s="570"/>
      <c r="C70" s="504"/>
      <c r="D70" s="445"/>
      <c r="E70" s="445"/>
      <c r="F70" s="442"/>
      <c r="G70" s="579"/>
      <c r="H70" s="403"/>
      <c r="I70" s="403"/>
      <c r="J70" s="73" t="s">
        <v>24</v>
      </c>
      <c r="K70" s="67">
        <f>SUM(K67:K69)</f>
        <v>229.4</v>
      </c>
      <c r="L70" s="60">
        <f t="shared" ref="L70:AB70" si="17">SUM(L67:L69)</f>
        <v>229.4</v>
      </c>
      <c r="M70" s="60">
        <f t="shared" si="17"/>
        <v>6.8</v>
      </c>
      <c r="N70" s="68">
        <f t="shared" si="17"/>
        <v>0</v>
      </c>
      <c r="O70" s="67">
        <f t="shared" si="17"/>
        <v>229.8</v>
      </c>
      <c r="P70" s="60">
        <f t="shared" si="17"/>
        <v>229.8</v>
      </c>
      <c r="Q70" s="60">
        <f t="shared" si="17"/>
        <v>6.7</v>
      </c>
      <c r="R70" s="68">
        <f t="shared" si="17"/>
        <v>0</v>
      </c>
      <c r="S70" s="67">
        <f t="shared" si="17"/>
        <v>0</v>
      </c>
      <c r="T70" s="60">
        <f t="shared" si="17"/>
        <v>0</v>
      </c>
      <c r="U70" s="60">
        <f t="shared" si="17"/>
        <v>0</v>
      </c>
      <c r="V70" s="68">
        <f t="shared" si="17"/>
        <v>0</v>
      </c>
      <c r="W70" s="67">
        <f t="shared" si="17"/>
        <v>0</v>
      </c>
      <c r="X70" s="60">
        <f t="shared" si="17"/>
        <v>0</v>
      </c>
      <c r="Y70" s="60">
        <f t="shared" si="17"/>
        <v>0</v>
      </c>
      <c r="Z70" s="68">
        <f t="shared" si="17"/>
        <v>0</v>
      </c>
      <c r="AA70" s="69">
        <f t="shared" si="17"/>
        <v>229.8</v>
      </c>
      <c r="AB70" s="69">
        <f t="shared" si="17"/>
        <v>229.8</v>
      </c>
      <c r="AC70" s="448"/>
      <c r="AD70" s="451"/>
      <c r="AE70" s="451"/>
      <c r="AF70" s="430"/>
      <c r="AG70" s="36"/>
    </row>
    <row r="71" spans="1:33" s="4" customFormat="1" ht="27.75" customHeight="1" thickBot="1" x14ac:dyDescent="0.25">
      <c r="A71" s="496" t="s">
        <v>18</v>
      </c>
      <c r="B71" s="568" t="s">
        <v>18</v>
      </c>
      <c r="C71" s="571" t="s">
        <v>25</v>
      </c>
      <c r="D71" s="514" t="s">
        <v>31</v>
      </c>
      <c r="E71" s="573" t="s">
        <v>54</v>
      </c>
      <c r="F71" s="575"/>
      <c r="G71" s="577" t="s">
        <v>55</v>
      </c>
      <c r="H71" s="519"/>
      <c r="I71" s="401" t="s">
        <v>133</v>
      </c>
      <c r="J71" s="206" t="s">
        <v>22</v>
      </c>
      <c r="K71" s="178">
        <f>L71+N71</f>
        <v>8</v>
      </c>
      <c r="L71" s="181">
        <v>8</v>
      </c>
      <c r="M71" s="181">
        <v>0</v>
      </c>
      <c r="N71" s="180">
        <v>0</v>
      </c>
      <c r="O71" s="207">
        <f>P71+R71</f>
        <v>10</v>
      </c>
      <c r="P71" s="359">
        <v>10</v>
      </c>
      <c r="Q71" s="179">
        <v>0</v>
      </c>
      <c r="R71" s="180">
        <v>0</v>
      </c>
      <c r="S71" s="178">
        <f>T71+V71</f>
        <v>0</v>
      </c>
      <c r="T71" s="181">
        <v>0</v>
      </c>
      <c r="U71" s="181">
        <v>0</v>
      </c>
      <c r="V71" s="180">
        <v>0</v>
      </c>
      <c r="W71" s="185">
        <v>0</v>
      </c>
      <c r="X71" s="181">
        <v>0</v>
      </c>
      <c r="Y71" s="181">
        <v>0</v>
      </c>
      <c r="Z71" s="182">
        <v>0</v>
      </c>
      <c r="AA71" s="184">
        <v>12</v>
      </c>
      <c r="AB71" s="184">
        <v>14</v>
      </c>
      <c r="AC71" s="446" t="s">
        <v>142</v>
      </c>
      <c r="AD71" s="556" t="s">
        <v>107</v>
      </c>
      <c r="AE71" s="556" t="s">
        <v>107</v>
      </c>
      <c r="AF71" s="556" t="s">
        <v>107</v>
      </c>
      <c r="AG71" s="37"/>
    </row>
    <row r="72" spans="1:33" s="4" customFormat="1" ht="32.25" customHeight="1" thickBot="1" x14ac:dyDescent="0.25">
      <c r="A72" s="498"/>
      <c r="B72" s="570"/>
      <c r="C72" s="504"/>
      <c r="D72" s="445"/>
      <c r="E72" s="445"/>
      <c r="F72" s="442"/>
      <c r="G72" s="579"/>
      <c r="H72" s="403"/>
      <c r="I72" s="403"/>
      <c r="J72" s="73" t="s">
        <v>24</v>
      </c>
      <c r="K72" s="74">
        <f t="shared" ref="K72:N72" si="18">K71</f>
        <v>8</v>
      </c>
      <c r="L72" s="66">
        <f t="shared" si="18"/>
        <v>8</v>
      </c>
      <c r="M72" s="66">
        <f t="shared" si="18"/>
        <v>0</v>
      </c>
      <c r="N72" s="62">
        <f t="shared" si="18"/>
        <v>0</v>
      </c>
      <c r="O72" s="67">
        <f t="shared" ref="O72:Z72" si="19">O71</f>
        <v>10</v>
      </c>
      <c r="P72" s="64">
        <f t="shared" si="19"/>
        <v>10</v>
      </c>
      <c r="Q72" s="60">
        <f t="shared" si="19"/>
        <v>0</v>
      </c>
      <c r="R72" s="62">
        <f t="shared" si="19"/>
        <v>0</v>
      </c>
      <c r="S72" s="74">
        <f t="shared" si="19"/>
        <v>0</v>
      </c>
      <c r="T72" s="66">
        <f t="shared" si="19"/>
        <v>0</v>
      </c>
      <c r="U72" s="66">
        <f t="shared" si="19"/>
        <v>0</v>
      </c>
      <c r="V72" s="62">
        <f t="shared" si="19"/>
        <v>0</v>
      </c>
      <c r="W72" s="61">
        <f t="shared" si="19"/>
        <v>0</v>
      </c>
      <c r="X72" s="60">
        <f t="shared" si="19"/>
        <v>0</v>
      </c>
      <c r="Y72" s="60">
        <f t="shared" si="19"/>
        <v>0</v>
      </c>
      <c r="Z72" s="62">
        <f t="shared" si="19"/>
        <v>0</v>
      </c>
      <c r="AA72" s="69">
        <f t="shared" ref="AA72:AB72" si="20">AA71</f>
        <v>12</v>
      </c>
      <c r="AB72" s="69">
        <f t="shared" si="20"/>
        <v>14</v>
      </c>
      <c r="AC72" s="448"/>
      <c r="AD72" s="445"/>
      <c r="AE72" s="445"/>
      <c r="AF72" s="445"/>
      <c r="AG72" s="37"/>
    </row>
    <row r="73" spans="1:33" ht="19.5" customHeight="1" thickBot="1" x14ac:dyDescent="0.25">
      <c r="A73" s="191" t="s">
        <v>18</v>
      </c>
      <c r="B73" s="192" t="s">
        <v>18</v>
      </c>
      <c r="C73" s="213" t="s">
        <v>25</v>
      </c>
      <c r="D73" s="316"/>
      <c r="E73" s="580" t="s">
        <v>48</v>
      </c>
      <c r="F73" s="581"/>
      <c r="G73" s="581"/>
      <c r="H73" s="581"/>
      <c r="I73" s="581"/>
      <c r="J73" s="582"/>
      <c r="K73" s="42">
        <f t="shared" ref="K73:N73" si="21">K66+K70+K72</f>
        <v>1367.3000000000002</v>
      </c>
      <c r="L73" s="43">
        <f t="shared" si="21"/>
        <v>1364.3000000000002</v>
      </c>
      <c r="M73" s="43">
        <f t="shared" si="21"/>
        <v>1045.3999999999999</v>
      </c>
      <c r="N73" s="100">
        <f t="shared" si="21"/>
        <v>3</v>
      </c>
      <c r="O73" s="212">
        <f t="shared" ref="O73:Z73" si="22">O66+O70+O72</f>
        <v>2209.9</v>
      </c>
      <c r="P73" s="43">
        <f t="shared" si="22"/>
        <v>2209.9</v>
      </c>
      <c r="Q73" s="43">
        <f t="shared" si="22"/>
        <v>1601.3</v>
      </c>
      <c r="R73" s="51">
        <f t="shared" si="22"/>
        <v>0</v>
      </c>
      <c r="S73" s="42">
        <f t="shared" si="22"/>
        <v>0</v>
      </c>
      <c r="T73" s="43">
        <f t="shared" si="22"/>
        <v>0</v>
      </c>
      <c r="U73" s="43">
        <f t="shared" si="22"/>
        <v>0</v>
      </c>
      <c r="V73" s="100">
        <f t="shared" si="22"/>
        <v>0</v>
      </c>
      <c r="W73" s="212">
        <f t="shared" si="22"/>
        <v>0</v>
      </c>
      <c r="X73" s="43">
        <f t="shared" si="22"/>
        <v>0</v>
      </c>
      <c r="Y73" s="43">
        <f t="shared" si="22"/>
        <v>0</v>
      </c>
      <c r="Z73" s="51">
        <f t="shared" si="22"/>
        <v>0</v>
      </c>
      <c r="AA73" s="101">
        <f t="shared" ref="AA73:AB73" si="23">AA66+AA70+AA72</f>
        <v>2526.2000000000003</v>
      </c>
      <c r="AB73" s="101">
        <f t="shared" si="23"/>
        <v>2617.4</v>
      </c>
      <c r="AC73" s="583"/>
      <c r="AD73" s="563"/>
      <c r="AE73" s="563"/>
      <c r="AF73" s="565"/>
      <c r="AG73" s="36"/>
    </row>
    <row r="74" spans="1:33" ht="21" customHeight="1" thickBot="1" x14ac:dyDescent="0.25">
      <c r="A74" s="191" t="s">
        <v>18</v>
      </c>
      <c r="B74" s="192" t="s">
        <v>18</v>
      </c>
      <c r="C74" s="213" t="s">
        <v>28</v>
      </c>
      <c r="D74" s="584" t="s">
        <v>56</v>
      </c>
      <c r="E74" s="563"/>
      <c r="F74" s="563"/>
      <c r="G74" s="563"/>
      <c r="H74" s="563"/>
      <c r="I74" s="563"/>
      <c r="J74" s="563"/>
      <c r="K74" s="563"/>
      <c r="L74" s="563"/>
      <c r="M74" s="563"/>
      <c r="N74" s="563"/>
      <c r="O74" s="563"/>
      <c r="P74" s="563"/>
      <c r="Q74" s="563"/>
      <c r="R74" s="563"/>
      <c r="S74" s="563"/>
      <c r="T74" s="563"/>
      <c r="U74" s="563"/>
      <c r="V74" s="563"/>
      <c r="W74" s="563"/>
      <c r="X74" s="563"/>
      <c r="Y74" s="563"/>
      <c r="Z74" s="563"/>
      <c r="AA74" s="563"/>
      <c r="AB74" s="563"/>
      <c r="AC74" s="563"/>
      <c r="AD74" s="563"/>
      <c r="AE74" s="563"/>
      <c r="AF74" s="565"/>
      <c r="AG74" s="36"/>
    </row>
    <row r="75" spans="1:33" ht="17.25" customHeight="1" x14ac:dyDescent="0.2">
      <c r="A75" s="431" t="s">
        <v>18</v>
      </c>
      <c r="B75" s="434" t="s">
        <v>18</v>
      </c>
      <c r="C75" s="511" t="s">
        <v>28</v>
      </c>
      <c r="D75" s="514" t="s">
        <v>18</v>
      </c>
      <c r="E75" s="443" t="s">
        <v>57</v>
      </c>
      <c r="F75" s="449"/>
      <c r="G75" s="516" t="s">
        <v>55</v>
      </c>
      <c r="H75" s="519"/>
      <c r="I75" s="401" t="s">
        <v>133</v>
      </c>
      <c r="J75" s="196" t="s">
        <v>22</v>
      </c>
      <c r="K75" s="158">
        <f>L75+N75</f>
        <v>128.5</v>
      </c>
      <c r="L75" s="46">
        <v>128.5</v>
      </c>
      <c r="M75" s="46">
        <v>120</v>
      </c>
      <c r="N75" s="159">
        <v>0</v>
      </c>
      <c r="O75" s="158">
        <f t="shared" ref="O75:O78" si="24">P75+R75</f>
        <v>134.9</v>
      </c>
      <c r="P75" s="46">
        <v>134.9</v>
      </c>
      <c r="Q75" s="46">
        <v>122.8</v>
      </c>
      <c r="R75" s="159">
        <v>0</v>
      </c>
      <c r="S75" s="158">
        <f>T75+V75</f>
        <v>0</v>
      </c>
      <c r="T75" s="46">
        <v>0</v>
      </c>
      <c r="U75" s="46">
        <v>0</v>
      </c>
      <c r="V75" s="159">
        <v>0</v>
      </c>
      <c r="W75" s="158">
        <v>0</v>
      </c>
      <c r="X75" s="46">
        <v>0</v>
      </c>
      <c r="Y75" s="46">
        <v>0</v>
      </c>
      <c r="Z75" s="159">
        <v>0</v>
      </c>
      <c r="AA75" s="176">
        <v>147.6</v>
      </c>
      <c r="AB75" s="176">
        <v>162.4</v>
      </c>
      <c r="AC75" s="446" t="s">
        <v>137</v>
      </c>
      <c r="AD75" s="556" t="s">
        <v>107</v>
      </c>
      <c r="AE75" s="556" t="s">
        <v>107</v>
      </c>
      <c r="AF75" s="559" t="s">
        <v>107</v>
      </c>
      <c r="AG75" s="36"/>
    </row>
    <row r="76" spans="1:33" ht="17.25" customHeight="1" x14ac:dyDescent="0.2">
      <c r="A76" s="432"/>
      <c r="B76" s="435"/>
      <c r="C76" s="512"/>
      <c r="D76" s="515"/>
      <c r="E76" s="444"/>
      <c r="F76" s="450"/>
      <c r="G76" s="517"/>
      <c r="H76" s="520"/>
      <c r="I76" s="402"/>
      <c r="J76" s="197" t="s">
        <v>36</v>
      </c>
      <c r="K76" s="215">
        <f>L76+N76</f>
        <v>178</v>
      </c>
      <c r="L76" s="6">
        <v>178</v>
      </c>
      <c r="M76" s="21">
        <v>175</v>
      </c>
      <c r="N76" s="216">
        <v>0</v>
      </c>
      <c r="O76" s="215">
        <f t="shared" si="24"/>
        <v>237.7</v>
      </c>
      <c r="P76" s="6">
        <v>237.7</v>
      </c>
      <c r="Q76" s="21">
        <v>233.7</v>
      </c>
      <c r="R76" s="216">
        <v>0</v>
      </c>
      <c r="S76" s="215">
        <f t="shared" ref="S76:S78" si="25">T76+V76</f>
        <v>0</v>
      </c>
      <c r="T76" s="6">
        <v>0</v>
      </c>
      <c r="U76" s="21">
        <v>0</v>
      </c>
      <c r="V76" s="216">
        <v>0</v>
      </c>
      <c r="W76" s="209">
        <v>0</v>
      </c>
      <c r="X76" s="10">
        <v>0</v>
      </c>
      <c r="Y76" s="10">
        <v>0</v>
      </c>
      <c r="Z76" s="210">
        <v>0</v>
      </c>
      <c r="AA76" s="211">
        <v>261.5</v>
      </c>
      <c r="AB76" s="211">
        <v>287.7</v>
      </c>
      <c r="AC76" s="447"/>
      <c r="AD76" s="557"/>
      <c r="AE76" s="557"/>
      <c r="AF76" s="560"/>
      <c r="AG76" s="36"/>
    </row>
    <row r="77" spans="1:33" ht="17.25" customHeight="1" x14ac:dyDescent="0.2">
      <c r="A77" s="432"/>
      <c r="B77" s="435"/>
      <c r="C77" s="512"/>
      <c r="D77" s="515"/>
      <c r="E77" s="444"/>
      <c r="F77" s="450"/>
      <c r="G77" s="517"/>
      <c r="H77" s="520"/>
      <c r="I77" s="402"/>
      <c r="J77" s="197" t="s">
        <v>23</v>
      </c>
      <c r="K77" s="215">
        <f>L77+N77</f>
        <v>0.3</v>
      </c>
      <c r="L77" s="6">
        <v>0.3</v>
      </c>
      <c r="M77" s="21">
        <v>0</v>
      </c>
      <c r="N77" s="216">
        <v>0</v>
      </c>
      <c r="O77" s="215">
        <f t="shared" si="24"/>
        <v>0</v>
      </c>
      <c r="P77" s="6">
        <v>0</v>
      </c>
      <c r="Q77" s="21">
        <v>0</v>
      </c>
      <c r="R77" s="216">
        <v>0</v>
      </c>
      <c r="S77" s="215">
        <f t="shared" si="25"/>
        <v>0</v>
      </c>
      <c r="T77" s="6">
        <v>0</v>
      </c>
      <c r="U77" s="21">
        <v>0</v>
      </c>
      <c r="V77" s="216">
        <v>0</v>
      </c>
      <c r="W77" s="209">
        <v>0</v>
      </c>
      <c r="X77" s="10">
        <v>0</v>
      </c>
      <c r="Y77" s="10">
        <v>0</v>
      </c>
      <c r="Z77" s="210">
        <v>0</v>
      </c>
      <c r="AA77" s="211">
        <v>0</v>
      </c>
      <c r="AB77" s="211">
        <v>0</v>
      </c>
      <c r="AC77" s="447"/>
      <c r="AD77" s="557"/>
      <c r="AE77" s="557"/>
      <c r="AF77" s="560"/>
      <c r="AG77" s="36"/>
    </row>
    <row r="78" spans="1:33" ht="16.5" customHeight="1" thickBot="1" x14ac:dyDescent="0.25">
      <c r="A78" s="432"/>
      <c r="B78" s="435"/>
      <c r="C78" s="585"/>
      <c r="D78" s="586"/>
      <c r="E78" s="586"/>
      <c r="F78" s="586"/>
      <c r="G78" s="588"/>
      <c r="H78" s="589"/>
      <c r="I78" s="589"/>
      <c r="J78" s="198" t="s">
        <v>58</v>
      </c>
      <c r="K78" s="217">
        <v>0</v>
      </c>
      <c r="L78" s="172">
        <v>0</v>
      </c>
      <c r="M78" s="172">
        <v>0</v>
      </c>
      <c r="N78" s="218">
        <v>0</v>
      </c>
      <c r="O78" s="217">
        <f t="shared" si="24"/>
        <v>0</v>
      </c>
      <c r="P78" s="172">
        <v>0</v>
      </c>
      <c r="Q78" s="172">
        <v>0</v>
      </c>
      <c r="R78" s="218">
        <v>0</v>
      </c>
      <c r="S78" s="217">
        <f t="shared" si="25"/>
        <v>0</v>
      </c>
      <c r="T78" s="172">
        <v>0</v>
      </c>
      <c r="U78" s="172">
        <v>0</v>
      </c>
      <c r="V78" s="218">
        <v>0</v>
      </c>
      <c r="W78" s="160">
        <v>0</v>
      </c>
      <c r="X78" s="161">
        <v>0</v>
      </c>
      <c r="Y78" s="161">
        <v>0</v>
      </c>
      <c r="Z78" s="163">
        <v>0</v>
      </c>
      <c r="AA78" s="166">
        <v>0</v>
      </c>
      <c r="AB78" s="166">
        <v>0</v>
      </c>
      <c r="AC78" s="590"/>
      <c r="AD78" s="586"/>
      <c r="AE78" s="586"/>
      <c r="AF78" s="587"/>
      <c r="AG78" s="36"/>
    </row>
    <row r="79" spans="1:33" ht="20.25" customHeight="1" thickBot="1" x14ac:dyDescent="0.25">
      <c r="A79" s="433"/>
      <c r="B79" s="436"/>
      <c r="C79" s="513"/>
      <c r="D79" s="445"/>
      <c r="E79" s="445"/>
      <c r="F79" s="445"/>
      <c r="G79" s="518"/>
      <c r="H79" s="403"/>
      <c r="I79" s="403"/>
      <c r="J79" s="73" t="s">
        <v>24</v>
      </c>
      <c r="K79" s="67">
        <f>SUM(K75:K78)</f>
        <v>306.8</v>
      </c>
      <c r="L79" s="64">
        <f>SUM(L75:L78)</f>
        <v>306.8</v>
      </c>
      <c r="M79" s="64">
        <f>SUM(M75:M78)</f>
        <v>295</v>
      </c>
      <c r="N79" s="62">
        <f>SUM(N75:N78)</f>
        <v>0</v>
      </c>
      <c r="O79" s="67">
        <f t="shared" ref="O79:R79" si="26">O75+O76+O77+O78</f>
        <v>372.6</v>
      </c>
      <c r="P79" s="64">
        <f t="shared" si="26"/>
        <v>372.6</v>
      </c>
      <c r="Q79" s="64">
        <f t="shared" si="26"/>
        <v>356.5</v>
      </c>
      <c r="R79" s="62">
        <f t="shared" si="26"/>
        <v>0</v>
      </c>
      <c r="S79" s="61">
        <f>SUM(S75:S78)</f>
        <v>0</v>
      </c>
      <c r="T79" s="60">
        <f t="shared" ref="T79:V79" si="27">SUM(T75:T78)</f>
        <v>0</v>
      </c>
      <c r="U79" s="60">
        <f t="shared" si="27"/>
        <v>0</v>
      </c>
      <c r="V79" s="62">
        <f t="shared" si="27"/>
        <v>0</v>
      </c>
      <c r="W79" s="74">
        <v>0</v>
      </c>
      <c r="X79" s="65">
        <v>0</v>
      </c>
      <c r="Y79" s="65">
        <v>0</v>
      </c>
      <c r="Z79" s="183">
        <v>0</v>
      </c>
      <c r="AA79" s="69">
        <f t="shared" ref="AA79:AB79" si="28">AA75+AA76+AA77+AA78</f>
        <v>409.1</v>
      </c>
      <c r="AB79" s="69">
        <f t="shared" si="28"/>
        <v>450.1</v>
      </c>
      <c r="AC79" s="448"/>
      <c r="AD79" s="445"/>
      <c r="AE79" s="445"/>
      <c r="AF79" s="521"/>
      <c r="AG79" s="36"/>
    </row>
    <row r="80" spans="1:33" ht="19.5" customHeight="1" thickBot="1" x14ac:dyDescent="0.25">
      <c r="A80" s="319" t="s">
        <v>18</v>
      </c>
      <c r="B80" s="320" t="s">
        <v>18</v>
      </c>
      <c r="C80" s="318" t="s">
        <v>28</v>
      </c>
      <c r="D80" s="214"/>
      <c r="E80" s="591" t="s">
        <v>48</v>
      </c>
      <c r="F80" s="592"/>
      <c r="G80" s="592"/>
      <c r="H80" s="592"/>
      <c r="I80" s="592"/>
      <c r="J80" s="593"/>
      <c r="K80" s="42">
        <f>SUM(K79)</f>
        <v>306.8</v>
      </c>
      <c r="L80" s="43">
        <f t="shared" ref="L80:AB80" si="29">SUM(L79)</f>
        <v>306.8</v>
      </c>
      <c r="M80" s="43">
        <f t="shared" si="29"/>
        <v>295</v>
      </c>
      <c r="N80" s="100">
        <f t="shared" si="29"/>
        <v>0</v>
      </c>
      <c r="O80" s="42">
        <f t="shared" si="29"/>
        <v>372.6</v>
      </c>
      <c r="P80" s="43">
        <f t="shared" si="29"/>
        <v>372.6</v>
      </c>
      <c r="Q80" s="43">
        <f t="shared" si="29"/>
        <v>356.5</v>
      </c>
      <c r="R80" s="100">
        <f t="shared" si="29"/>
        <v>0</v>
      </c>
      <c r="S80" s="42">
        <f t="shared" si="29"/>
        <v>0</v>
      </c>
      <c r="T80" s="43">
        <f t="shared" si="29"/>
        <v>0</v>
      </c>
      <c r="U80" s="43">
        <f t="shared" si="29"/>
        <v>0</v>
      </c>
      <c r="V80" s="100">
        <f t="shared" si="29"/>
        <v>0</v>
      </c>
      <c r="W80" s="42">
        <f t="shared" si="29"/>
        <v>0</v>
      </c>
      <c r="X80" s="43">
        <f t="shared" si="29"/>
        <v>0</v>
      </c>
      <c r="Y80" s="43">
        <f t="shared" si="29"/>
        <v>0</v>
      </c>
      <c r="Z80" s="100">
        <f t="shared" si="29"/>
        <v>0</v>
      </c>
      <c r="AA80" s="101">
        <f t="shared" si="29"/>
        <v>409.1</v>
      </c>
      <c r="AB80" s="101">
        <f t="shared" si="29"/>
        <v>450.1</v>
      </c>
      <c r="AC80" s="583"/>
      <c r="AD80" s="563"/>
      <c r="AE80" s="563"/>
      <c r="AF80" s="565"/>
      <c r="AG80" s="36"/>
    </row>
    <row r="81" spans="1:33" ht="19.5" customHeight="1" thickBot="1" x14ac:dyDescent="0.25">
      <c r="A81" s="191" t="s">
        <v>18</v>
      </c>
      <c r="B81" s="192" t="s">
        <v>18</v>
      </c>
      <c r="C81" s="213" t="s">
        <v>31</v>
      </c>
      <c r="D81" s="584" t="s">
        <v>59</v>
      </c>
      <c r="E81" s="563"/>
      <c r="F81" s="563"/>
      <c r="G81" s="563"/>
      <c r="H81" s="563"/>
      <c r="I81" s="563"/>
      <c r="J81" s="563"/>
      <c r="K81" s="563"/>
      <c r="L81" s="563"/>
      <c r="M81" s="563"/>
      <c r="N81" s="563"/>
      <c r="O81" s="563"/>
      <c r="P81" s="563"/>
      <c r="Q81" s="563"/>
      <c r="R81" s="563"/>
      <c r="S81" s="563"/>
      <c r="T81" s="563"/>
      <c r="U81" s="563"/>
      <c r="V81" s="563"/>
      <c r="W81" s="563"/>
      <c r="X81" s="563"/>
      <c r="Y81" s="563"/>
      <c r="Z81" s="563"/>
      <c r="AA81" s="563"/>
      <c r="AB81" s="563"/>
      <c r="AC81" s="563"/>
      <c r="AD81" s="563"/>
      <c r="AE81" s="563"/>
      <c r="AF81" s="565"/>
      <c r="AG81" s="36"/>
    </row>
    <row r="82" spans="1:33" s="3" customFormat="1" ht="38.25" customHeight="1" thickBot="1" x14ac:dyDescent="0.25">
      <c r="A82" s="431" t="s">
        <v>18</v>
      </c>
      <c r="B82" s="434" t="s">
        <v>18</v>
      </c>
      <c r="C82" s="511" t="s">
        <v>31</v>
      </c>
      <c r="D82" s="514" t="s">
        <v>18</v>
      </c>
      <c r="E82" s="443" t="s">
        <v>60</v>
      </c>
      <c r="F82" s="449"/>
      <c r="G82" s="516" t="s">
        <v>61</v>
      </c>
      <c r="H82" s="519"/>
      <c r="I82" s="401" t="s">
        <v>133</v>
      </c>
      <c r="J82" s="206" t="s">
        <v>22</v>
      </c>
      <c r="K82" s="207">
        <f>L82+N82</f>
        <v>18</v>
      </c>
      <c r="L82" s="179">
        <v>18</v>
      </c>
      <c r="M82" s="179">
        <v>0</v>
      </c>
      <c r="N82" s="221">
        <v>0</v>
      </c>
      <c r="O82" s="178">
        <f>P82+R82</f>
        <v>25</v>
      </c>
      <c r="P82" s="179">
        <v>25</v>
      </c>
      <c r="Q82" s="179">
        <v>0</v>
      </c>
      <c r="R82" s="221">
        <v>0</v>
      </c>
      <c r="S82" s="207">
        <f>T82+V82</f>
        <v>0</v>
      </c>
      <c r="T82" s="179">
        <v>0</v>
      </c>
      <c r="U82" s="179">
        <v>0</v>
      </c>
      <c r="V82" s="221">
        <v>0</v>
      </c>
      <c r="W82" s="207">
        <v>0</v>
      </c>
      <c r="X82" s="179">
        <v>0</v>
      </c>
      <c r="Y82" s="179">
        <v>0</v>
      </c>
      <c r="Z82" s="221">
        <v>0</v>
      </c>
      <c r="AA82" s="184">
        <v>25</v>
      </c>
      <c r="AB82" s="184">
        <v>25</v>
      </c>
      <c r="AC82" s="446" t="s">
        <v>143</v>
      </c>
      <c r="AD82" s="449" t="s">
        <v>134</v>
      </c>
      <c r="AE82" s="449" t="s">
        <v>134</v>
      </c>
      <c r="AF82" s="428" t="s">
        <v>134</v>
      </c>
      <c r="AG82" s="36"/>
    </row>
    <row r="83" spans="1:33" s="3" customFormat="1" ht="64.5" customHeight="1" thickBot="1" x14ac:dyDescent="0.25">
      <c r="A83" s="433"/>
      <c r="B83" s="436"/>
      <c r="C83" s="513"/>
      <c r="D83" s="445"/>
      <c r="E83" s="445"/>
      <c r="F83" s="445"/>
      <c r="G83" s="518"/>
      <c r="H83" s="403"/>
      <c r="I83" s="403"/>
      <c r="J83" s="73" t="s">
        <v>24</v>
      </c>
      <c r="K83" s="61">
        <f t="shared" ref="K83:N83" si="30">K82</f>
        <v>18</v>
      </c>
      <c r="L83" s="60">
        <f t="shared" si="30"/>
        <v>18</v>
      </c>
      <c r="M83" s="60">
        <f t="shared" si="30"/>
        <v>0</v>
      </c>
      <c r="N83" s="62">
        <f t="shared" si="30"/>
        <v>0</v>
      </c>
      <c r="O83" s="61">
        <f t="shared" ref="O83:V83" si="31">O82</f>
        <v>25</v>
      </c>
      <c r="P83" s="65">
        <f t="shared" si="31"/>
        <v>25</v>
      </c>
      <c r="Q83" s="65">
        <f t="shared" si="31"/>
        <v>0</v>
      </c>
      <c r="R83" s="62">
        <f t="shared" si="31"/>
        <v>0</v>
      </c>
      <c r="S83" s="61">
        <f t="shared" si="31"/>
        <v>0</v>
      </c>
      <c r="T83" s="60">
        <f t="shared" si="31"/>
        <v>0</v>
      </c>
      <c r="U83" s="60">
        <f t="shared" si="31"/>
        <v>0</v>
      </c>
      <c r="V83" s="62">
        <f t="shared" si="31"/>
        <v>0</v>
      </c>
      <c r="W83" s="74">
        <v>0</v>
      </c>
      <c r="X83" s="65">
        <v>0</v>
      </c>
      <c r="Y83" s="65">
        <v>0</v>
      </c>
      <c r="Z83" s="183">
        <v>0</v>
      </c>
      <c r="AA83" s="69">
        <f t="shared" ref="AA83:AB83" si="32">AA82</f>
        <v>25</v>
      </c>
      <c r="AB83" s="69">
        <f t="shared" si="32"/>
        <v>25</v>
      </c>
      <c r="AC83" s="448"/>
      <c r="AD83" s="451"/>
      <c r="AE83" s="445"/>
      <c r="AF83" s="521"/>
      <c r="AG83" s="36"/>
    </row>
    <row r="84" spans="1:33" s="3" customFormat="1" ht="20.25" customHeight="1" x14ac:dyDescent="0.2">
      <c r="A84" s="505" t="s">
        <v>18</v>
      </c>
      <c r="B84" s="508" t="s">
        <v>18</v>
      </c>
      <c r="C84" s="511" t="s">
        <v>31</v>
      </c>
      <c r="D84" s="514" t="s">
        <v>34</v>
      </c>
      <c r="E84" s="443" t="s">
        <v>62</v>
      </c>
      <c r="F84" s="449"/>
      <c r="G84" s="516" t="s">
        <v>61</v>
      </c>
      <c r="H84" s="519"/>
      <c r="I84" s="401" t="s">
        <v>133</v>
      </c>
      <c r="J84" s="52" t="s">
        <v>22</v>
      </c>
      <c r="K84" s="24">
        <f>L84+N84</f>
        <v>15</v>
      </c>
      <c r="L84" s="22">
        <v>15</v>
      </c>
      <c r="M84" s="23">
        <v>0</v>
      </c>
      <c r="N84" s="25">
        <v>0</v>
      </c>
      <c r="O84" s="24">
        <f>P84+R84</f>
        <v>20</v>
      </c>
      <c r="P84" s="22">
        <v>20</v>
      </c>
      <c r="Q84" s="22">
        <v>0</v>
      </c>
      <c r="R84" s="25">
        <v>0</v>
      </c>
      <c r="S84" s="24">
        <f>T84+V84</f>
        <v>0</v>
      </c>
      <c r="T84" s="22">
        <v>0</v>
      </c>
      <c r="U84" s="23">
        <v>0</v>
      </c>
      <c r="V84" s="25">
        <v>0</v>
      </c>
      <c r="W84" s="26">
        <v>0</v>
      </c>
      <c r="X84" s="22">
        <v>0</v>
      </c>
      <c r="Y84" s="22">
        <v>0</v>
      </c>
      <c r="Z84" s="27">
        <v>0</v>
      </c>
      <c r="AA84" s="28">
        <v>20</v>
      </c>
      <c r="AB84" s="28">
        <v>20</v>
      </c>
      <c r="AC84" s="446" t="s">
        <v>144</v>
      </c>
      <c r="AD84" s="449" t="s">
        <v>145</v>
      </c>
      <c r="AE84" s="594" t="s">
        <v>145</v>
      </c>
      <c r="AF84" s="428" t="s">
        <v>145</v>
      </c>
      <c r="AG84" s="36"/>
    </row>
    <row r="85" spans="1:33" s="3" customFormat="1" ht="20.25" customHeight="1" thickBot="1" x14ac:dyDescent="0.25">
      <c r="A85" s="506"/>
      <c r="B85" s="509"/>
      <c r="C85" s="512"/>
      <c r="D85" s="515"/>
      <c r="E85" s="444"/>
      <c r="F85" s="450"/>
      <c r="G85" s="517"/>
      <c r="H85" s="520"/>
      <c r="I85" s="402"/>
      <c r="J85" s="53" t="s">
        <v>23</v>
      </c>
      <c r="K85" s="174">
        <f>L85+N85</f>
        <v>0</v>
      </c>
      <c r="L85" s="29">
        <v>0</v>
      </c>
      <c r="M85" s="187">
        <v>0</v>
      </c>
      <c r="N85" s="162">
        <v>0</v>
      </c>
      <c r="O85" s="174">
        <f>P85+R85</f>
        <v>0</v>
      </c>
      <c r="P85" s="161">
        <v>0</v>
      </c>
      <c r="Q85" s="161">
        <v>0</v>
      </c>
      <c r="R85" s="162">
        <v>0</v>
      </c>
      <c r="S85" s="174">
        <f>T85+V85</f>
        <v>0</v>
      </c>
      <c r="T85" s="29">
        <v>0</v>
      </c>
      <c r="U85" s="187">
        <v>0</v>
      </c>
      <c r="V85" s="162">
        <v>0</v>
      </c>
      <c r="W85" s="160">
        <f>X85+Z85</f>
        <v>0</v>
      </c>
      <c r="X85" s="161">
        <v>0</v>
      </c>
      <c r="Y85" s="161">
        <v>0</v>
      </c>
      <c r="Z85" s="163">
        <v>0</v>
      </c>
      <c r="AA85" s="166">
        <v>0</v>
      </c>
      <c r="AB85" s="166">
        <v>0</v>
      </c>
      <c r="AC85" s="447"/>
      <c r="AD85" s="450"/>
      <c r="AE85" s="596"/>
      <c r="AF85" s="429"/>
      <c r="AG85" s="36"/>
    </row>
    <row r="86" spans="1:33" s="3" customFormat="1" ht="23.25" customHeight="1" thickBot="1" x14ac:dyDescent="0.25">
      <c r="A86" s="507"/>
      <c r="B86" s="510"/>
      <c r="C86" s="513"/>
      <c r="D86" s="445"/>
      <c r="E86" s="445"/>
      <c r="F86" s="445"/>
      <c r="G86" s="518"/>
      <c r="H86" s="403"/>
      <c r="I86" s="403"/>
      <c r="J86" s="73" t="s">
        <v>24</v>
      </c>
      <c r="K86" s="279">
        <f>SUM(K84:K85)</f>
        <v>15</v>
      </c>
      <c r="L86" s="280">
        <f t="shared" ref="L86:AB86" si="33">SUM(L84:L85)</f>
        <v>15</v>
      </c>
      <c r="M86" s="280">
        <f t="shared" si="33"/>
        <v>0</v>
      </c>
      <c r="N86" s="281">
        <f t="shared" si="33"/>
        <v>0</v>
      </c>
      <c r="O86" s="279">
        <f t="shared" si="33"/>
        <v>20</v>
      </c>
      <c r="P86" s="280">
        <f t="shared" si="33"/>
        <v>20</v>
      </c>
      <c r="Q86" s="280">
        <f t="shared" si="33"/>
        <v>0</v>
      </c>
      <c r="R86" s="281">
        <f t="shared" si="33"/>
        <v>0</v>
      </c>
      <c r="S86" s="279">
        <f t="shared" si="33"/>
        <v>0</v>
      </c>
      <c r="T86" s="280">
        <f t="shared" si="33"/>
        <v>0</v>
      </c>
      <c r="U86" s="280">
        <f t="shared" si="33"/>
        <v>0</v>
      </c>
      <c r="V86" s="281">
        <f t="shared" si="33"/>
        <v>0</v>
      </c>
      <c r="W86" s="279">
        <f t="shared" si="33"/>
        <v>0</v>
      </c>
      <c r="X86" s="280">
        <f t="shared" si="33"/>
        <v>0</v>
      </c>
      <c r="Y86" s="280">
        <f t="shared" si="33"/>
        <v>0</v>
      </c>
      <c r="Z86" s="281">
        <f t="shared" si="33"/>
        <v>0</v>
      </c>
      <c r="AA86" s="282">
        <f t="shared" si="33"/>
        <v>20</v>
      </c>
      <c r="AB86" s="282">
        <f t="shared" si="33"/>
        <v>20</v>
      </c>
      <c r="AC86" s="448"/>
      <c r="AD86" s="451"/>
      <c r="AE86" s="595"/>
      <c r="AF86" s="430"/>
      <c r="AG86" s="36"/>
    </row>
    <row r="87" spans="1:33" s="3" customFormat="1" ht="25.5" customHeight="1" thickBot="1" x14ac:dyDescent="0.25">
      <c r="A87" s="505" t="s">
        <v>18</v>
      </c>
      <c r="B87" s="508" t="s">
        <v>18</v>
      </c>
      <c r="C87" s="511" t="s">
        <v>31</v>
      </c>
      <c r="D87" s="514" t="s">
        <v>39</v>
      </c>
      <c r="E87" s="443" t="s">
        <v>170</v>
      </c>
      <c r="F87" s="449"/>
      <c r="G87" s="516" t="s">
        <v>120</v>
      </c>
      <c r="H87" s="519"/>
      <c r="I87" s="401" t="s">
        <v>133</v>
      </c>
      <c r="J87" s="52" t="s">
        <v>53</v>
      </c>
      <c r="K87" s="24">
        <f>L87+N87</f>
        <v>0</v>
      </c>
      <c r="L87" s="22">
        <v>0</v>
      </c>
      <c r="M87" s="23">
        <v>0</v>
      </c>
      <c r="N87" s="25">
        <v>0</v>
      </c>
      <c r="O87" s="24">
        <f>P87+R87</f>
        <v>0</v>
      </c>
      <c r="P87" s="22">
        <v>0</v>
      </c>
      <c r="Q87" s="22">
        <v>0</v>
      </c>
      <c r="R87" s="25">
        <v>0</v>
      </c>
      <c r="S87" s="24">
        <f>T87+V87</f>
        <v>0</v>
      </c>
      <c r="T87" s="22">
        <v>0</v>
      </c>
      <c r="U87" s="23">
        <v>0</v>
      </c>
      <c r="V87" s="25">
        <v>0</v>
      </c>
      <c r="W87" s="26">
        <v>0</v>
      </c>
      <c r="X87" s="22">
        <v>0</v>
      </c>
      <c r="Y87" s="22">
        <v>0</v>
      </c>
      <c r="Z87" s="27">
        <v>0</v>
      </c>
      <c r="AA87" s="28">
        <v>0</v>
      </c>
      <c r="AB87" s="28">
        <v>0</v>
      </c>
      <c r="AC87" s="446" t="s">
        <v>171</v>
      </c>
      <c r="AD87" s="449">
        <v>6</v>
      </c>
      <c r="AE87" s="594">
        <v>5</v>
      </c>
      <c r="AF87" s="428">
        <v>5</v>
      </c>
      <c r="AG87" s="36"/>
    </row>
    <row r="88" spans="1:33" s="3" customFormat="1" ht="30.75" customHeight="1" thickBot="1" x14ac:dyDescent="0.25">
      <c r="A88" s="507"/>
      <c r="B88" s="510"/>
      <c r="C88" s="513"/>
      <c r="D88" s="445"/>
      <c r="E88" s="445"/>
      <c r="F88" s="445"/>
      <c r="G88" s="518"/>
      <c r="H88" s="403"/>
      <c r="I88" s="403"/>
      <c r="J88" s="73" t="s">
        <v>24</v>
      </c>
      <c r="K88" s="279">
        <f t="shared" ref="K88:AB88" si="34">SUM(K87:K87)</f>
        <v>0</v>
      </c>
      <c r="L88" s="280">
        <f t="shared" si="34"/>
        <v>0</v>
      </c>
      <c r="M88" s="280">
        <f t="shared" si="34"/>
        <v>0</v>
      </c>
      <c r="N88" s="281">
        <f t="shared" si="34"/>
        <v>0</v>
      </c>
      <c r="O88" s="279">
        <f t="shared" si="34"/>
        <v>0</v>
      </c>
      <c r="P88" s="280">
        <f t="shared" si="34"/>
        <v>0</v>
      </c>
      <c r="Q88" s="280">
        <f t="shared" si="34"/>
        <v>0</v>
      </c>
      <c r="R88" s="281">
        <f t="shared" si="34"/>
        <v>0</v>
      </c>
      <c r="S88" s="279">
        <f t="shared" si="34"/>
        <v>0</v>
      </c>
      <c r="T88" s="280">
        <f t="shared" si="34"/>
        <v>0</v>
      </c>
      <c r="U88" s="280">
        <f t="shared" si="34"/>
        <v>0</v>
      </c>
      <c r="V88" s="281">
        <f t="shared" si="34"/>
        <v>0</v>
      </c>
      <c r="W88" s="279">
        <f t="shared" si="34"/>
        <v>0</v>
      </c>
      <c r="X88" s="280">
        <f t="shared" si="34"/>
        <v>0</v>
      </c>
      <c r="Y88" s="280">
        <f t="shared" si="34"/>
        <v>0</v>
      </c>
      <c r="Z88" s="281">
        <f t="shared" si="34"/>
        <v>0</v>
      </c>
      <c r="AA88" s="282">
        <f t="shared" si="34"/>
        <v>0</v>
      </c>
      <c r="AB88" s="282">
        <f t="shared" si="34"/>
        <v>0</v>
      </c>
      <c r="AC88" s="448"/>
      <c r="AD88" s="451"/>
      <c r="AE88" s="595"/>
      <c r="AF88" s="430"/>
      <c r="AG88" s="36"/>
    </row>
    <row r="89" spans="1:33" s="3" customFormat="1" ht="21" customHeight="1" thickBot="1" x14ac:dyDescent="0.25">
      <c r="A89" s="319" t="s">
        <v>18</v>
      </c>
      <c r="B89" s="320" t="s">
        <v>18</v>
      </c>
      <c r="C89" s="318" t="s">
        <v>31</v>
      </c>
      <c r="D89" s="219"/>
      <c r="E89" s="591" t="s">
        <v>48</v>
      </c>
      <c r="F89" s="592"/>
      <c r="G89" s="592"/>
      <c r="H89" s="592"/>
      <c r="I89" s="592"/>
      <c r="J89" s="592"/>
      <c r="K89" s="42">
        <f>K83+K88+K86</f>
        <v>33</v>
      </c>
      <c r="L89" s="43">
        <f t="shared" ref="L89:AB89" si="35">L83+L88+L86</f>
        <v>33</v>
      </c>
      <c r="M89" s="43">
        <f t="shared" si="35"/>
        <v>0</v>
      </c>
      <c r="N89" s="100">
        <f t="shared" si="35"/>
        <v>0</v>
      </c>
      <c r="O89" s="42">
        <f t="shared" si="35"/>
        <v>45</v>
      </c>
      <c r="P89" s="43">
        <f t="shared" si="35"/>
        <v>45</v>
      </c>
      <c r="Q89" s="43">
        <f t="shared" si="35"/>
        <v>0</v>
      </c>
      <c r="R89" s="100">
        <f t="shared" si="35"/>
        <v>0</v>
      </c>
      <c r="S89" s="42">
        <f t="shared" si="35"/>
        <v>0</v>
      </c>
      <c r="T89" s="43">
        <f t="shared" si="35"/>
        <v>0</v>
      </c>
      <c r="U89" s="43">
        <f t="shared" si="35"/>
        <v>0</v>
      </c>
      <c r="V89" s="100">
        <f t="shared" si="35"/>
        <v>0</v>
      </c>
      <c r="W89" s="42">
        <f t="shared" si="35"/>
        <v>0</v>
      </c>
      <c r="X89" s="43">
        <f t="shared" si="35"/>
        <v>0</v>
      </c>
      <c r="Y89" s="43">
        <f t="shared" si="35"/>
        <v>0</v>
      </c>
      <c r="Z89" s="100">
        <f t="shared" si="35"/>
        <v>0</v>
      </c>
      <c r="AA89" s="101">
        <f t="shared" si="35"/>
        <v>45</v>
      </c>
      <c r="AB89" s="101">
        <f t="shared" si="35"/>
        <v>45</v>
      </c>
      <c r="AC89" s="564"/>
      <c r="AD89" s="563"/>
      <c r="AE89" s="563"/>
      <c r="AF89" s="565"/>
      <c r="AG89" s="36"/>
    </row>
    <row r="90" spans="1:33" ht="19.5" customHeight="1" thickBot="1" x14ac:dyDescent="0.25">
      <c r="A90" s="191" t="s">
        <v>18</v>
      </c>
      <c r="B90" s="192" t="s">
        <v>18</v>
      </c>
      <c r="C90" s="220" t="s">
        <v>34</v>
      </c>
      <c r="D90" s="584" t="s">
        <v>63</v>
      </c>
      <c r="E90" s="563"/>
      <c r="F90" s="563"/>
      <c r="G90" s="563"/>
      <c r="H90" s="563"/>
      <c r="I90" s="563"/>
      <c r="J90" s="563"/>
      <c r="K90" s="567"/>
      <c r="L90" s="567"/>
      <c r="M90" s="567"/>
      <c r="N90" s="567"/>
      <c r="O90" s="567"/>
      <c r="P90" s="567"/>
      <c r="Q90" s="567"/>
      <c r="R90" s="567"/>
      <c r="S90" s="567"/>
      <c r="T90" s="567"/>
      <c r="U90" s="567"/>
      <c r="V90" s="567"/>
      <c r="W90" s="567"/>
      <c r="X90" s="567"/>
      <c r="Y90" s="567"/>
      <c r="Z90" s="567"/>
      <c r="AA90" s="567"/>
      <c r="AB90" s="567"/>
      <c r="AC90" s="563"/>
      <c r="AD90" s="563"/>
      <c r="AE90" s="563"/>
      <c r="AF90" s="565"/>
      <c r="AG90" s="36"/>
    </row>
    <row r="91" spans="1:33" ht="21" customHeight="1" x14ac:dyDescent="0.2">
      <c r="A91" s="505" t="s">
        <v>18</v>
      </c>
      <c r="B91" s="508" t="s">
        <v>18</v>
      </c>
      <c r="C91" s="599" t="s">
        <v>34</v>
      </c>
      <c r="D91" s="600" t="s">
        <v>18</v>
      </c>
      <c r="E91" s="573" t="s">
        <v>64</v>
      </c>
      <c r="F91" s="605"/>
      <c r="G91" s="577" t="s">
        <v>112</v>
      </c>
      <c r="H91" s="608"/>
      <c r="I91" s="401" t="s">
        <v>133</v>
      </c>
      <c r="J91" s="222" t="s">
        <v>53</v>
      </c>
      <c r="K91" s="71">
        <v>0</v>
      </c>
      <c r="L91" s="38">
        <v>0</v>
      </c>
      <c r="M91" s="142">
        <v>0</v>
      </c>
      <c r="N91" s="199">
        <v>0</v>
      </c>
      <c r="O91" s="54">
        <v>0</v>
      </c>
      <c r="P91" s="55">
        <v>0</v>
      </c>
      <c r="Q91" s="56">
        <v>0</v>
      </c>
      <c r="R91" s="57">
        <v>0</v>
      </c>
      <c r="S91" s="71">
        <v>0</v>
      </c>
      <c r="T91" s="38">
        <v>0</v>
      </c>
      <c r="U91" s="142">
        <v>0</v>
      </c>
      <c r="V91" s="199">
        <v>0</v>
      </c>
      <c r="W91" s="24">
        <v>0</v>
      </c>
      <c r="X91" s="38">
        <v>0</v>
      </c>
      <c r="Y91" s="38">
        <v>0</v>
      </c>
      <c r="Z91" s="25">
        <v>0</v>
      </c>
      <c r="AA91" s="223">
        <v>0</v>
      </c>
      <c r="AB91" s="223">
        <v>0</v>
      </c>
      <c r="AC91" s="446" t="s">
        <v>144</v>
      </c>
      <c r="AD91" s="611"/>
      <c r="AE91" s="611"/>
      <c r="AF91" s="614"/>
      <c r="AG91" s="36"/>
    </row>
    <row r="92" spans="1:33" ht="18" customHeight="1" thickBot="1" x14ac:dyDescent="0.25">
      <c r="A92" s="597"/>
      <c r="B92" s="598"/>
      <c r="C92" s="585"/>
      <c r="D92" s="601"/>
      <c r="E92" s="603"/>
      <c r="F92" s="606"/>
      <c r="G92" s="607"/>
      <c r="H92" s="589"/>
      <c r="I92" s="402"/>
      <c r="J92" s="157" t="s">
        <v>36</v>
      </c>
      <c r="K92" s="160">
        <f>L92+N92</f>
        <v>218</v>
      </c>
      <c r="L92" s="161">
        <v>218</v>
      </c>
      <c r="M92" s="161">
        <v>214.9</v>
      </c>
      <c r="N92" s="163">
        <v>0</v>
      </c>
      <c r="O92" s="217">
        <f>R92+P92</f>
        <v>0</v>
      </c>
      <c r="P92" s="161">
        <v>0</v>
      </c>
      <c r="Q92" s="161">
        <v>0</v>
      </c>
      <c r="R92" s="218">
        <v>0</v>
      </c>
      <c r="S92" s="160">
        <f>T92+V92</f>
        <v>0</v>
      </c>
      <c r="T92" s="161">
        <v>0</v>
      </c>
      <c r="U92" s="161">
        <v>0</v>
      </c>
      <c r="V92" s="163">
        <v>0</v>
      </c>
      <c r="W92" s="217">
        <v>0</v>
      </c>
      <c r="X92" s="161">
        <v>0</v>
      </c>
      <c r="Y92" s="161">
        <v>0</v>
      </c>
      <c r="Z92" s="218">
        <v>0</v>
      </c>
      <c r="AA92" s="205">
        <v>0</v>
      </c>
      <c r="AB92" s="205">
        <v>0</v>
      </c>
      <c r="AC92" s="609"/>
      <c r="AD92" s="612"/>
      <c r="AE92" s="612"/>
      <c r="AF92" s="615"/>
      <c r="AG92" s="36"/>
    </row>
    <row r="93" spans="1:33" ht="24" customHeight="1" thickBot="1" x14ac:dyDescent="0.25">
      <c r="A93" s="507"/>
      <c r="B93" s="510"/>
      <c r="C93" s="513"/>
      <c r="D93" s="602"/>
      <c r="E93" s="604"/>
      <c r="F93" s="442"/>
      <c r="G93" s="579"/>
      <c r="H93" s="403"/>
      <c r="I93" s="403"/>
      <c r="J93" s="73" t="s">
        <v>24</v>
      </c>
      <c r="K93" s="74">
        <f>SUM(K91:K92)</f>
        <v>218</v>
      </c>
      <c r="L93" s="66">
        <f t="shared" ref="L93:AB93" si="36">SUM(L91:L92)</f>
        <v>218</v>
      </c>
      <c r="M93" s="66">
        <f t="shared" si="36"/>
        <v>214.9</v>
      </c>
      <c r="N93" s="62">
        <f t="shared" si="36"/>
        <v>0</v>
      </c>
      <c r="O93" s="74">
        <f t="shared" si="36"/>
        <v>0</v>
      </c>
      <c r="P93" s="66">
        <f t="shared" si="36"/>
        <v>0</v>
      </c>
      <c r="Q93" s="66">
        <f t="shared" si="36"/>
        <v>0</v>
      </c>
      <c r="R93" s="62">
        <f t="shared" si="36"/>
        <v>0</v>
      </c>
      <c r="S93" s="74">
        <f t="shared" si="36"/>
        <v>0</v>
      </c>
      <c r="T93" s="66">
        <f t="shared" si="36"/>
        <v>0</v>
      </c>
      <c r="U93" s="66">
        <f t="shared" si="36"/>
        <v>0</v>
      </c>
      <c r="V93" s="62">
        <f t="shared" si="36"/>
        <v>0</v>
      </c>
      <c r="W93" s="74">
        <f t="shared" si="36"/>
        <v>0</v>
      </c>
      <c r="X93" s="66">
        <f t="shared" si="36"/>
        <v>0</v>
      </c>
      <c r="Y93" s="66">
        <f t="shared" si="36"/>
        <v>0</v>
      </c>
      <c r="Z93" s="62">
        <f t="shared" si="36"/>
        <v>0</v>
      </c>
      <c r="AA93" s="69">
        <f t="shared" si="36"/>
        <v>0</v>
      </c>
      <c r="AB93" s="69">
        <f t="shared" si="36"/>
        <v>0</v>
      </c>
      <c r="AC93" s="610"/>
      <c r="AD93" s="613"/>
      <c r="AE93" s="613"/>
      <c r="AF93" s="616"/>
      <c r="AG93" s="36"/>
    </row>
    <row r="94" spans="1:33" ht="20.25" customHeight="1" x14ac:dyDescent="0.2">
      <c r="A94" s="505" t="s">
        <v>18</v>
      </c>
      <c r="B94" s="508" t="s">
        <v>18</v>
      </c>
      <c r="C94" s="599" t="s">
        <v>34</v>
      </c>
      <c r="D94" s="600" t="s">
        <v>25</v>
      </c>
      <c r="E94" s="573" t="s">
        <v>65</v>
      </c>
      <c r="F94" s="605"/>
      <c r="G94" s="577" t="s">
        <v>112</v>
      </c>
      <c r="H94" s="608"/>
      <c r="I94" s="401" t="s">
        <v>133</v>
      </c>
      <c r="J94" s="58" t="s">
        <v>53</v>
      </c>
      <c r="K94" s="71">
        <v>0</v>
      </c>
      <c r="L94" s="38">
        <v>0</v>
      </c>
      <c r="M94" s="38">
        <v>0</v>
      </c>
      <c r="N94" s="199">
        <v>0</v>
      </c>
      <c r="O94" s="54">
        <v>0</v>
      </c>
      <c r="P94" s="55">
        <v>0</v>
      </c>
      <c r="Q94" s="55">
        <v>0</v>
      </c>
      <c r="R94" s="57">
        <v>0</v>
      </c>
      <c r="S94" s="71">
        <v>0</v>
      </c>
      <c r="T94" s="38">
        <v>0</v>
      </c>
      <c r="U94" s="38">
        <v>0</v>
      </c>
      <c r="V94" s="199">
        <v>0</v>
      </c>
      <c r="W94" s="224">
        <v>0</v>
      </c>
      <c r="X94" s="55">
        <v>0</v>
      </c>
      <c r="Y94" s="55">
        <v>0</v>
      </c>
      <c r="Z94" s="57">
        <v>0</v>
      </c>
      <c r="AA94" s="225">
        <v>0</v>
      </c>
      <c r="AB94" s="225">
        <v>0</v>
      </c>
      <c r="AC94" s="540" t="s">
        <v>144</v>
      </c>
      <c r="AD94" s="557"/>
      <c r="AE94" s="557"/>
      <c r="AF94" s="560"/>
      <c r="AG94" s="36"/>
    </row>
    <row r="95" spans="1:33" ht="18.75" customHeight="1" thickBot="1" x14ac:dyDescent="0.25">
      <c r="A95" s="597"/>
      <c r="B95" s="598"/>
      <c r="C95" s="585"/>
      <c r="D95" s="601"/>
      <c r="E95" s="603"/>
      <c r="F95" s="606"/>
      <c r="G95" s="607"/>
      <c r="H95" s="589"/>
      <c r="I95" s="402"/>
      <c r="J95" s="157" t="s">
        <v>36</v>
      </c>
      <c r="K95" s="202">
        <f>L95+N95</f>
        <v>0</v>
      </c>
      <c r="L95" s="175">
        <v>0</v>
      </c>
      <c r="M95" s="175">
        <v>0</v>
      </c>
      <c r="N95" s="203">
        <v>0</v>
      </c>
      <c r="O95" s="171">
        <f>R95+P95</f>
        <v>0</v>
      </c>
      <c r="P95" s="161">
        <v>0</v>
      </c>
      <c r="Q95" s="161">
        <v>0</v>
      </c>
      <c r="R95" s="218">
        <v>0</v>
      </c>
      <c r="S95" s="202">
        <v>0</v>
      </c>
      <c r="T95" s="175">
        <v>0</v>
      </c>
      <c r="U95" s="175">
        <v>0</v>
      </c>
      <c r="V95" s="203">
        <v>0</v>
      </c>
      <c r="W95" s="217">
        <v>0</v>
      </c>
      <c r="X95" s="172">
        <v>0</v>
      </c>
      <c r="Y95" s="172">
        <v>0</v>
      </c>
      <c r="Z95" s="218">
        <v>0</v>
      </c>
      <c r="AA95" s="226">
        <v>0</v>
      </c>
      <c r="AB95" s="226">
        <v>0</v>
      </c>
      <c r="AC95" s="623"/>
      <c r="AD95" s="557"/>
      <c r="AE95" s="557"/>
      <c r="AF95" s="560"/>
      <c r="AG95" s="36"/>
    </row>
    <row r="96" spans="1:33" ht="22.5" customHeight="1" thickBot="1" x14ac:dyDescent="0.25">
      <c r="A96" s="507"/>
      <c r="B96" s="510"/>
      <c r="C96" s="513"/>
      <c r="D96" s="602"/>
      <c r="E96" s="604"/>
      <c r="F96" s="442"/>
      <c r="G96" s="579"/>
      <c r="H96" s="403"/>
      <c r="I96" s="403"/>
      <c r="J96" s="73" t="s">
        <v>24</v>
      </c>
      <c r="K96" s="67">
        <f>SUM(K94:K95)</f>
        <v>0</v>
      </c>
      <c r="L96" s="60">
        <f t="shared" ref="L96:AB96" si="37">SUM(L94:L95)</f>
        <v>0</v>
      </c>
      <c r="M96" s="60">
        <f t="shared" si="37"/>
        <v>0</v>
      </c>
      <c r="N96" s="68">
        <f t="shared" si="37"/>
        <v>0</v>
      </c>
      <c r="O96" s="67">
        <f t="shared" si="37"/>
        <v>0</v>
      </c>
      <c r="P96" s="60">
        <f t="shared" si="37"/>
        <v>0</v>
      </c>
      <c r="Q96" s="60">
        <f t="shared" si="37"/>
        <v>0</v>
      </c>
      <c r="R96" s="68">
        <f t="shared" si="37"/>
        <v>0</v>
      </c>
      <c r="S96" s="67">
        <f t="shared" si="37"/>
        <v>0</v>
      </c>
      <c r="T96" s="60">
        <f t="shared" si="37"/>
        <v>0</v>
      </c>
      <c r="U96" s="60">
        <f t="shared" si="37"/>
        <v>0</v>
      </c>
      <c r="V96" s="68">
        <f t="shared" si="37"/>
        <v>0</v>
      </c>
      <c r="W96" s="67">
        <f t="shared" si="37"/>
        <v>0</v>
      </c>
      <c r="X96" s="60">
        <f t="shared" si="37"/>
        <v>0</v>
      </c>
      <c r="Y96" s="60">
        <f t="shared" si="37"/>
        <v>0</v>
      </c>
      <c r="Z96" s="68">
        <f t="shared" si="37"/>
        <v>0</v>
      </c>
      <c r="AA96" s="69">
        <f t="shared" si="37"/>
        <v>0</v>
      </c>
      <c r="AB96" s="69">
        <f t="shared" si="37"/>
        <v>0</v>
      </c>
      <c r="AC96" s="624"/>
      <c r="AD96" s="625"/>
      <c r="AE96" s="625"/>
      <c r="AF96" s="626"/>
      <c r="AG96" s="36"/>
    </row>
    <row r="97" spans="1:33" ht="22.5" customHeight="1" thickBot="1" x14ac:dyDescent="0.25">
      <c r="A97" s="191" t="s">
        <v>18</v>
      </c>
      <c r="B97" s="192" t="s">
        <v>18</v>
      </c>
      <c r="C97" s="213" t="s">
        <v>34</v>
      </c>
      <c r="D97" s="322"/>
      <c r="E97" s="580" t="s">
        <v>48</v>
      </c>
      <c r="F97" s="581"/>
      <c r="G97" s="581"/>
      <c r="H97" s="581"/>
      <c r="I97" s="581"/>
      <c r="J97" s="582"/>
      <c r="K97" s="42">
        <f>K93+K96</f>
        <v>218</v>
      </c>
      <c r="L97" s="43">
        <f t="shared" ref="L97:AB97" si="38">L93+L96</f>
        <v>218</v>
      </c>
      <c r="M97" s="43">
        <f t="shared" si="38"/>
        <v>214.9</v>
      </c>
      <c r="N97" s="100">
        <f t="shared" si="38"/>
        <v>0</v>
      </c>
      <c r="O97" s="42">
        <f t="shared" si="38"/>
        <v>0</v>
      </c>
      <c r="P97" s="43">
        <f t="shared" si="38"/>
        <v>0</v>
      </c>
      <c r="Q97" s="43">
        <f t="shared" si="38"/>
        <v>0</v>
      </c>
      <c r="R97" s="100">
        <f t="shared" si="38"/>
        <v>0</v>
      </c>
      <c r="S97" s="42">
        <f t="shared" si="38"/>
        <v>0</v>
      </c>
      <c r="T97" s="43">
        <f t="shared" si="38"/>
        <v>0</v>
      </c>
      <c r="U97" s="43">
        <f t="shared" si="38"/>
        <v>0</v>
      </c>
      <c r="V97" s="100">
        <f t="shared" si="38"/>
        <v>0</v>
      </c>
      <c r="W97" s="42">
        <f t="shared" si="38"/>
        <v>0</v>
      </c>
      <c r="X97" s="43">
        <f t="shared" si="38"/>
        <v>0</v>
      </c>
      <c r="Y97" s="43">
        <f t="shared" si="38"/>
        <v>0</v>
      </c>
      <c r="Z97" s="100">
        <f t="shared" si="38"/>
        <v>0</v>
      </c>
      <c r="AA97" s="101">
        <f t="shared" si="38"/>
        <v>0</v>
      </c>
      <c r="AB97" s="101">
        <f t="shared" si="38"/>
        <v>0</v>
      </c>
      <c r="AC97" s="583"/>
      <c r="AD97" s="563"/>
      <c r="AE97" s="563"/>
      <c r="AF97" s="565"/>
      <c r="AG97" s="36"/>
    </row>
    <row r="98" spans="1:33" ht="20.25" customHeight="1" thickBot="1" x14ac:dyDescent="0.25">
      <c r="A98" s="191" t="s">
        <v>18</v>
      </c>
      <c r="B98" s="192" t="s">
        <v>18</v>
      </c>
      <c r="C98" s="152"/>
      <c r="D98" s="317"/>
      <c r="E98" s="617" t="s">
        <v>66</v>
      </c>
      <c r="F98" s="618"/>
      <c r="G98" s="618"/>
      <c r="H98" s="618"/>
      <c r="I98" s="618"/>
      <c r="J98" s="619"/>
      <c r="K98" s="44">
        <f t="shared" ref="K98:AB98" si="39">K97+K89+K80+K73+K60</f>
        <v>23831.499999999996</v>
      </c>
      <c r="L98" s="45">
        <f t="shared" si="39"/>
        <v>23780.999999999996</v>
      </c>
      <c r="M98" s="45">
        <f t="shared" si="39"/>
        <v>21155.999999999996</v>
      </c>
      <c r="N98" s="228">
        <f t="shared" si="39"/>
        <v>50.5</v>
      </c>
      <c r="O98" s="44">
        <f t="shared" si="39"/>
        <v>29572.6</v>
      </c>
      <c r="P98" s="45">
        <f t="shared" si="39"/>
        <v>29444.2</v>
      </c>
      <c r="Q98" s="45">
        <f t="shared" si="39"/>
        <v>25693.8</v>
      </c>
      <c r="R98" s="49">
        <f t="shared" si="39"/>
        <v>128.4</v>
      </c>
      <c r="S98" s="44">
        <f t="shared" si="39"/>
        <v>0</v>
      </c>
      <c r="T98" s="45">
        <f t="shared" si="39"/>
        <v>0</v>
      </c>
      <c r="U98" s="45">
        <f t="shared" si="39"/>
        <v>0</v>
      </c>
      <c r="V98" s="228">
        <f t="shared" si="39"/>
        <v>0</v>
      </c>
      <c r="W98" s="44">
        <f t="shared" si="39"/>
        <v>0</v>
      </c>
      <c r="X98" s="45">
        <f t="shared" si="39"/>
        <v>0</v>
      </c>
      <c r="Y98" s="45">
        <f t="shared" si="39"/>
        <v>0</v>
      </c>
      <c r="Z98" s="228">
        <f t="shared" si="39"/>
        <v>0</v>
      </c>
      <c r="AA98" s="227">
        <f t="shared" si="39"/>
        <v>31367.699999999997</v>
      </c>
      <c r="AB98" s="227">
        <f t="shared" si="39"/>
        <v>33119.4</v>
      </c>
      <c r="AC98" s="620"/>
      <c r="AD98" s="621"/>
      <c r="AE98" s="621"/>
      <c r="AF98" s="622"/>
      <c r="AG98" s="36"/>
    </row>
    <row r="99" spans="1:33" ht="21.75" customHeight="1" thickBot="1" x14ac:dyDescent="0.25">
      <c r="A99" s="191" t="s">
        <v>18</v>
      </c>
      <c r="B99" s="229" t="s">
        <v>25</v>
      </c>
      <c r="C99" s="230" t="s">
        <v>67</v>
      </c>
      <c r="D99" s="230"/>
      <c r="E99" s="230"/>
      <c r="F99" s="230"/>
      <c r="G99" s="230"/>
      <c r="H99" s="230"/>
      <c r="I99" s="230"/>
      <c r="J99" s="230"/>
      <c r="K99" s="230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30"/>
      <c r="Y99" s="230"/>
      <c r="Z99" s="230"/>
      <c r="AA99" s="230"/>
      <c r="AB99" s="230"/>
      <c r="AC99" s="396"/>
      <c r="AD99" s="396"/>
      <c r="AE99" s="396"/>
      <c r="AF99" s="397"/>
      <c r="AG99" s="36"/>
    </row>
    <row r="100" spans="1:33" ht="20.25" customHeight="1" thickBot="1" x14ac:dyDescent="0.25">
      <c r="A100" s="191" t="s">
        <v>18</v>
      </c>
      <c r="B100" s="192" t="s">
        <v>25</v>
      </c>
      <c r="C100" s="220" t="s">
        <v>18</v>
      </c>
      <c r="D100" s="584" t="s">
        <v>68</v>
      </c>
      <c r="E100" s="563"/>
      <c r="F100" s="563"/>
      <c r="G100" s="563"/>
      <c r="H100" s="563"/>
      <c r="I100" s="563"/>
      <c r="J100" s="563"/>
      <c r="K100" s="563"/>
      <c r="L100" s="563"/>
      <c r="M100" s="563"/>
      <c r="N100" s="563"/>
      <c r="O100" s="563"/>
      <c r="P100" s="563"/>
      <c r="Q100" s="563"/>
      <c r="R100" s="563"/>
      <c r="S100" s="563"/>
      <c r="T100" s="563"/>
      <c r="U100" s="563"/>
      <c r="V100" s="563"/>
      <c r="W100" s="563"/>
      <c r="X100" s="563"/>
      <c r="Y100" s="563"/>
      <c r="Z100" s="563"/>
      <c r="AA100" s="563"/>
      <c r="AB100" s="563"/>
      <c r="AC100" s="563"/>
      <c r="AD100" s="563"/>
      <c r="AE100" s="563"/>
      <c r="AF100" s="565"/>
      <c r="AG100" s="36"/>
    </row>
    <row r="101" spans="1:33" ht="58.5" customHeight="1" thickBot="1" x14ac:dyDescent="0.25">
      <c r="A101" s="505" t="s">
        <v>18</v>
      </c>
      <c r="B101" s="508" t="s">
        <v>25</v>
      </c>
      <c r="C101" s="599" t="s">
        <v>18</v>
      </c>
      <c r="D101" s="627" t="s">
        <v>18</v>
      </c>
      <c r="E101" s="443" t="s">
        <v>148</v>
      </c>
      <c r="F101" s="594"/>
      <c r="G101" s="628" t="s">
        <v>21</v>
      </c>
      <c r="H101" s="519"/>
      <c r="I101" s="630" t="s">
        <v>133</v>
      </c>
      <c r="J101" s="177" t="s">
        <v>69</v>
      </c>
      <c r="K101" s="185">
        <f>L101+N101</f>
        <v>426.8</v>
      </c>
      <c r="L101" s="181">
        <v>426.8</v>
      </c>
      <c r="M101" s="181">
        <v>0</v>
      </c>
      <c r="N101" s="182">
        <v>0</v>
      </c>
      <c r="O101" s="185">
        <f>R101+P101</f>
        <v>607.79999999999995</v>
      </c>
      <c r="P101" s="181">
        <v>607.79999999999995</v>
      </c>
      <c r="Q101" s="181">
        <v>0</v>
      </c>
      <c r="R101" s="182">
        <v>0</v>
      </c>
      <c r="S101" s="185">
        <f>T101+V101</f>
        <v>0</v>
      </c>
      <c r="T101" s="181">
        <v>0</v>
      </c>
      <c r="U101" s="181">
        <v>0</v>
      </c>
      <c r="V101" s="182">
        <v>0</v>
      </c>
      <c r="W101" s="185">
        <v>0</v>
      </c>
      <c r="X101" s="181">
        <v>0</v>
      </c>
      <c r="Y101" s="181">
        <v>0</v>
      </c>
      <c r="Z101" s="182">
        <v>0</v>
      </c>
      <c r="AA101" s="184">
        <v>649.20000000000005</v>
      </c>
      <c r="AB101" s="184">
        <v>691.6</v>
      </c>
      <c r="AC101" s="446" t="s">
        <v>144</v>
      </c>
      <c r="AD101" s="449" t="s">
        <v>134</v>
      </c>
      <c r="AE101" s="449" t="s">
        <v>134</v>
      </c>
      <c r="AF101" s="428" t="s">
        <v>134</v>
      </c>
      <c r="AG101" s="357"/>
    </row>
    <row r="102" spans="1:33" ht="66.75" customHeight="1" thickBot="1" x14ac:dyDescent="0.25">
      <c r="A102" s="507"/>
      <c r="B102" s="510"/>
      <c r="C102" s="513"/>
      <c r="D102" s="445"/>
      <c r="E102" s="445"/>
      <c r="F102" s="602"/>
      <c r="G102" s="629"/>
      <c r="H102" s="403"/>
      <c r="I102" s="403"/>
      <c r="J102" s="73" t="s">
        <v>24</v>
      </c>
      <c r="K102" s="61">
        <f t="shared" ref="K102:N102" si="40">K101</f>
        <v>426.8</v>
      </c>
      <c r="L102" s="60">
        <f t="shared" si="40"/>
        <v>426.8</v>
      </c>
      <c r="M102" s="60">
        <f t="shared" si="40"/>
        <v>0</v>
      </c>
      <c r="N102" s="62">
        <f t="shared" si="40"/>
        <v>0</v>
      </c>
      <c r="O102" s="61">
        <f t="shared" ref="O102:V102" si="41">O101</f>
        <v>607.79999999999995</v>
      </c>
      <c r="P102" s="65">
        <f t="shared" si="41"/>
        <v>607.79999999999995</v>
      </c>
      <c r="Q102" s="65">
        <f t="shared" si="41"/>
        <v>0</v>
      </c>
      <c r="R102" s="183">
        <f t="shared" si="41"/>
        <v>0</v>
      </c>
      <c r="S102" s="61">
        <f t="shared" si="41"/>
        <v>0</v>
      </c>
      <c r="T102" s="60">
        <f t="shared" si="41"/>
        <v>0</v>
      </c>
      <c r="U102" s="60">
        <f t="shared" si="41"/>
        <v>0</v>
      </c>
      <c r="V102" s="62">
        <f t="shared" si="41"/>
        <v>0</v>
      </c>
      <c r="W102" s="74">
        <v>0</v>
      </c>
      <c r="X102" s="65">
        <v>0</v>
      </c>
      <c r="Y102" s="65">
        <v>0</v>
      </c>
      <c r="Z102" s="183">
        <v>0</v>
      </c>
      <c r="AA102" s="69">
        <f t="shared" ref="AA102:AB102" si="42">AA101</f>
        <v>649.20000000000005</v>
      </c>
      <c r="AB102" s="69">
        <f t="shared" si="42"/>
        <v>691.6</v>
      </c>
      <c r="AC102" s="448"/>
      <c r="AD102" s="451"/>
      <c r="AE102" s="451"/>
      <c r="AF102" s="430"/>
      <c r="AG102" s="357"/>
    </row>
    <row r="103" spans="1:33" ht="30" customHeight="1" thickBot="1" x14ac:dyDescent="0.25">
      <c r="A103" s="505" t="s">
        <v>18</v>
      </c>
      <c r="B103" s="508" t="s">
        <v>25</v>
      </c>
      <c r="C103" s="599" t="s">
        <v>18</v>
      </c>
      <c r="D103" s="627" t="s">
        <v>25</v>
      </c>
      <c r="E103" s="443" t="s">
        <v>70</v>
      </c>
      <c r="F103" s="594"/>
      <c r="G103" s="628" t="s">
        <v>27</v>
      </c>
      <c r="H103" s="519"/>
      <c r="I103" s="630" t="s">
        <v>133</v>
      </c>
      <c r="J103" s="177" t="s">
        <v>69</v>
      </c>
      <c r="K103" s="185">
        <f>L103+N103</f>
        <v>28.8</v>
      </c>
      <c r="L103" s="181">
        <v>28.8</v>
      </c>
      <c r="M103" s="181">
        <v>0</v>
      </c>
      <c r="N103" s="182">
        <v>0</v>
      </c>
      <c r="O103" s="178">
        <f>R103+P103</f>
        <v>29.3</v>
      </c>
      <c r="P103" s="181">
        <v>29.3</v>
      </c>
      <c r="Q103" s="181">
        <f>'[1]Sveks. l.d.'!Q73+[1]Zibut!Q73+[1]Azuol!Q73+[1]Pusele!Q73+[1]Zvaig!Q73+[1]Raudon!Q73+[1]Gintar!Q73+[1]Zibai!Q73+'[1]Naum m.d.'!Q73+[1]RSM!Q73+[1]Kint!Q72+[1]Vilkyc!Q73+[1]Pamar!Q73+'[1]Saugu p.'!Q73+[1]Jankus!Q73+[1]Usen!Q73+[1]Jukn!Q73+[1]Katyc!Q73+[1]JSMC!Q76+'[1]Sveks g.'!Q73+[1]Vain!Q73+'[1]Naum. g.'!Q73+[1]Vydun!Q73+[1]Pirm!Q73</f>
        <v>0</v>
      </c>
      <c r="R103" s="182">
        <f>'[1]Sveks. l.d.'!R73+[1]Zibut!R73+[1]Azuol!R73+[1]Pusele!R73+[1]Zvaig!R73+[1]Raudon!R73+[1]Gintar!R73+[1]Zibai!R73+'[1]Naum m.d.'!R73+[1]RSM!R73+[1]Kint!R72+[1]Vilkyc!R73+[1]Pamar!R73+'[1]Saugu p.'!R73+[1]Jankus!R73+[1]Usen!R73+[1]Jukn!R73+[1]Katyc!R73+[1]JSMC!R76+'[1]Sveks g.'!R73+[1]Vain!R73+'[1]Naum. g.'!R73+[1]Vydun!R73+[1]Pirm!R73</f>
        <v>0</v>
      </c>
      <c r="S103" s="185">
        <f>T103+V103</f>
        <v>0</v>
      </c>
      <c r="T103" s="181">
        <v>0</v>
      </c>
      <c r="U103" s="181">
        <v>0</v>
      </c>
      <c r="V103" s="182">
        <v>0</v>
      </c>
      <c r="W103" s="185">
        <v>0</v>
      </c>
      <c r="X103" s="181">
        <v>0</v>
      </c>
      <c r="Y103" s="181">
        <v>0</v>
      </c>
      <c r="Z103" s="182">
        <v>0</v>
      </c>
      <c r="AA103" s="184">
        <v>30.7</v>
      </c>
      <c r="AB103" s="184">
        <v>32</v>
      </c>
      <c r="AC103" s="446" t="s">
        <v>144</v>
      </c>
      <c r="AD103" s="556" t="s">
        <v>107</v>
      </c>
      <c r="AE103" s="556" t="s">
        <v>107</v>
      </c>
      <c r="AF103" s="559" t="s">
        <v>107</v>
      </c>
      <c r="AG103" s="357"/>
    </row>
    <row r="104" spans="1:33" ht="28.5" customHeight="1" thickBot="1" x14ac:dyDescent="0.25">
      <c r="A104" s="507"/>
      <c r="B104" s="510"/>
      <c r="C104" s="513"/>
      <c r="D104" s="445"/>
      <c r="E104" s="445"/>
      <c r="F104" s="602"/>
      <c r="G104" s="629"/>
      <c r="H104" s="403"/>
      <c r="I104" s="403"/>
      <c r="J104" s="73" t="s">
        <v>24</v>
      </c>
      <c r="K104" s="61">
        <f t="shared" ref="K104:N104" si="43">K103</f>
        <v>28.8</v>
      </c>
      <c r="L104" s="60">
        <f t="shared" si="43"/>
        <v>28.8</v>
      </c>
      <c r="M104" s="60">
        <f t="shared" si="43"/>
        <v>0</v>
      </c>
      <c r="N104" s="62">
        <f t="shared" si="43"/>
        <v>0</v>
      </c>
      <c r="O104" s="61">
        <f t="shared" ref="O104:V104" si="44">O103</f>
        <v>29.3</v>
      </c>
      <c r="P104" s="65">
        <f t="shared" si="44"/>
        <v>29.3</v>
      </c>
      <c r="Q104" s="65">
        <f t="shared" si="44"/>
        <v>0</v>
      </c>
      <c r="R104" s="183">
        <f t="shared" si="44"/>
        <v>0</v>
      </c>
      <c r="S104" s="61">
        <f t="shared" si="44"/>
        <v>0</v>
      </c>
      <c r="T104" s="60">
        <f t="shared" si="44"/>
        <v>0</v>
      </c>
      <c r="U104" s="60">
        <f t="shared" si="44"/>
        <v>0</v>
      </c>
      <c r="V104" s="62">
        <f t="shared" si="44"/>
        <v>0</v>
      </c>
      <c r="W104" s="74">
        <v>0</v>
      </c>
      <c r="X104" s="65">
        <v>0</v>
      </c>
      <c r="Y104" s="65">
        <v>0</v>
      </c>
      <c r="Z104" s="183">
        <v>0</v>
      </c>
      <c r="AA104" s="69">
        <f t="shared" ref="AA104:AB104" si="45">AA103</f>
        <v>30.7</v>
      </c>
      <c r="AB104" s="69">
        <f t="shared" si="45"/>
        <v>32</v>
      </c>
      <c r="AC104" s="448"/>
      <c r="AD104" s="445"/>
      <c r="AE104" s="445"/>
      <c r="AF104" s="521"/>
      <c r="AG104" s="357"/>
    </row>
    <row r="105" spans="1:33" ht="27.75" customHeight="1" thickBot="1" x14ac:dyDescent="0.25">
      <c r="A105" s="505" t="s">
        <v>18</v>
      </c>
      <c r="B105" s="508" t="s">
        <v>25</v>
      </c>
      <c r="C105" s="599" t="s">
        <v>18</v>
      </c>
      <c r="D105" s="627" t="s">
        <v>28</v>
      </c>
      <c r="E105" s="443" t="s">
        <v>71</v>
      </c>
      <c r="F105" s="594"/>
      <c r="G105" s="628" t="s">
        <v>30</v>
      </c>
      <c r="H105" s="519"/>
      <c r="I105" s="630" t="s">
        <v>133</v>
      </c>
      <c r="J105" s="177" t="s">
        <v>69</v>
      </c>
      <c r="K105" s="185">
        <v>0</v>
      </c>
      <c r="L105" s="181">
        <v>0</v>
      </c>
      <c r="M105" s="181">
        <v>0</v>
      </c>
      <c r="N105" s="182">
        <v>0</v>
      </c>
      <c r="O105" s="178">
        <f>P105+R105</f>
        <v>0</v>
      </c>
      <c r="P105" s="181">
        <f>'[1]Sveks. l.d.'!P75+[1]Zibut!P75+[1]Azuol!P75+[1]Pusele!P75+[1]Zvaig!P75+[1]Raudon!P75+[1]Gintar!P75+[1]Zibai!P75+'[1]Naum m.d.'!P75+[1]RSM!P75+[1]Kint!P74+[1]Vilkyc!P75+[1]Pamar!P75+'[1]Saugu p.'!P75+[1]Jankus!P75+[1]Usen!P75+[1]Jukn!P75+[1]Katyc!P75+[1]JSMC!P78+'[1]Sveks g.'!P75+[1]Vain!P75+'[1]Naum. g.'!P75+[1]Vydun!P75+[1]Pirm!P75</f>
        <v>0</v>
      </c>
      <c r="Q105" s="181">
        <f>'[1]Sveks. l.d.'!Q75+[1]Zibut!Q75+[1]Azuol!Q75+[1]Pusele!Q75+[1]Zvaig!Q75+[1]Raudon!Q75+[1]Gintar!Q75+[1]Zibai!Q75+'[1]Naum m.d.'!Q75+[1]RSM!Q75+[1]Kint!Q74+[1]Vilkyc!Q75+[1]Pamar!Q75+'[1]Saugu p.'!Q75+[1]Jankus!Q75+[1]Usen!Q75+[1]Jukn!Q75+[1]Katyc!Q75+[1]JSMC!Q78+'[1]Sveks g.'!Q75+[1]Vain!Q75+'[1]Naum. g.'!Q75+[1]Vydun!Q75+[1]Pirm!Q75</f>
        <v>0</v>
      </c>
      <c r="R105" s="182">
        <f>'[1]Sveks. l.d.'!R75+[1]Zibut!R75+[1]Azuol!R75+[1]Pusele!R75+[1]Zvaig!R75+[1]Raudon!R75+[1]Gintar!R75+[1]Zibai!R75+'[1]Naum m.d.'!R75+[1]RSM!R75+[1]Kint!R74+[1]Vilkyc!R75+[1]Pamar!R75+'[1]Saugu p.'!R75+[1]Jankus!R75+[1]Usen!R75+[1]Jukn!R75+[1]Katyc!R75+[1]JSMC!R78+'[1]Sveks g.'!R75+[1]Vain!R75+'[1]Naum. g.'!R75+[1]Vydun!R75+[1]Pirm!R75</f>
        <v>0</v>
      </c>
      <c r="S105" s="185">
        <v>0</v>
      </c>
      <c r="T105" s="181">
        <v>0</v>
      </c>
      <c r="U105" s="181">
        <v>0</v>
      </c>
      <c r="V105" s="182">
        <v>0</v>
      </c>
      <c r="W105" s="185">
        <v>0</v>
      </c>
      <c r="X105" s="181">
        <v>0</v>
      </c>
      <c r="Y105" s="181">
        <v>0</v>
      </c>
      <c r="Z105" s="182">
        <v>0</v>
      </c>
      <c r="AA105" s="184">
        <f>'[1]Sveks. l.d.'!AA75+[1]Zibut!AA75+[1]Azuol!AA75+[1]Pusele!AA75+[1]Zvaig!AA75+[1]Raudon!AA75+[1]Gintar!AA75+[1]Zibai!AA75+'[1]Naum m.d.'!AA75+[1]RSM!AA75+[1]Kint!AA74+[1]Vilkyc!AA75+[1]Pamar!AA75+'[1]Saugu p.'!AA75+[1]Jankus!AA75+[1]Usen!AA75+[1]Jukn!AA75+[1]Katyc!AA75+[1]JSMC!AA78+'[1]Sveks g.'!AA75+[1]Vain!AA75+'[1]Naum. g.'!AA75+[1]Vydun!AA75+[1]Pirm!AA75</f>
        <v>0</v>
      </c>
      <c r="AB105" s="184">
        <f>'[1]Sveks. l.d.'!AB75+[1]Zibut!AB75+[1]Azuol!AB75+[1]Pusele!AB75+[1]Zvaig!AB75+[1]Raudon!AB75+[1]Gintar!AB75+[1]Zibai!AB75+'[1]Naum m.d.'!AB75+[1]RSM!AB75+[1]Kint!AB74+[1]Vilkyc!AB75+[1]Pamar!AB75+'[1]Saugu p.'!AB75+[1]Jankus!AB75+[1]Usen!AB75+[1]Jukn!AB75+[1]Katyc!AB75+[1]JSMC!AB78+'[1]Sveks g.'!AB75+[1]Vain!AB75+'[1]Naum. g.'!AB75+[1]Vydun!AB75+[1]Pirm!AB75</f>
        <v>0</v>
      </c>
      <c r="AC105" s="446" t="s">
        <v>144</v>
      </c>
      <c r="AD105" s="556">
        <v>0</v>
      </c>
      <c r="AE105" s="556">
        <v>0</v>
      </c>
      <c r="AF105" s="559">
        <v>0</v>
      </c>
      <c r="AG105" s="357"/>
    </row>
    <row r="106" spans="1:33" ht="39.75" customHeight="1" thickBot="1" x14ac:dyDescent="0.25">
      <c r="A106" s="507"/>
      <c r="B106" s="510"/>
      <c r="C106" s="513"/>
      <c r="D106" s="445"/>
      <c r="E106" s="445"/>
      <c r="F106" s="602"/>
      <c r="G106" s="629"/>
      <c r="H106" s="403"/>
      <c r="I106" s="403"/>
      <c r="J106" s="73" t="s">
        <v>24</v>
      </c>
      <c r="K106" s="61">
        <v>0</v>
      </c>
      <c r="L106" s="65">
        <v>0</v>
      </c>
      <c r="M106" s="65">
        <v>0</v>
      </c>
      <c r="N106" s="183">
        <v>0</v>
      </c>
      <c r="O106" s="61">
        <f t="shared" ref="O106:R106" si="46">O105</f>
        <v>0</v>
      </c>
      <c r="P106" s="65">
        <f t="shared" si="46"/>
        <v>0</v>
      </c>
      <c r="Q106" s="65">
        <f t="shared" si="46"/>
        <v>0</v>
      </c>
      <c r="R106" s="183">
        <f t="shared" si="46"/>
        <v>0</v>
      </c>
      <c r="S106" s="61">
        <v>0</v>
      </c>
      <c r="T106" s="65">
        <v>0</v>
      </c>
      <c r="U106" s="65">
        <v>0</v>
      </c>
      <c r="V106" s="183">
        <v>0</v>
      </c>
      <c r="W106" s="74">
        <v>0</v>
      </c>
      <c r="X106" s="65">
        <v>0</v>
      </c>
      <c r="Y106" s="65">
        <v>0</v>
      </c>
      <c r="Z106" s="183">
        <v>0</v>
      </c>
      <c r="AA106" s="69">
        <f t="shared" ref="AA106:AB106" si="47">AA105</f>
        <v>0</v>
      </c>
      <c r="AB106" s="69">
        <f t="shared" si="47"/>
        <v>0</v>
      </c>
      <c r="AC106" s="448"/>
      <c r="AD106" s="445"/>
      <c r="AE106" s="445"/>
      <c r="AF106" s="521"/>
      <c r="AG106" s="357"/>
    </row>
    <row r="107" spans="1:33" ht="27.75" customHeight="1" thickBot="1" x14ac:dyDescent="0.25">
      <c r="A107" s="505" t="s">
        <v>18</v>
      </c>
      <c r="B107" s="508" t="s">
        <v>25</v>
      </c>
      <c r="C107" s="599" t="s">
        <v>18</v>
      </c>
      <c r="D107" s="627" t="s">
        <v>31</v>
      </c>
      <c r="E107" s="443" t="s">
        <v>72</v>
      </c>
      <c r="F107" s="594"/>
      <c r="G107" s="628" t="s">
        <v>33</v>
      </c>
      <c r="H107" s="519"/>
      <c r="I107" s="630" t="s">
        <v>133</v>
      </c>
      <c r="J107" s="177" t="s">
        <v>69</v>
      </c>
      <c r="K107" s="185">
        <v>0</v>
      </c>
      <c r="L107" s="181">
        <v>0</v>
      </c>
      <c r="M107" s="181">
        <v>0</v>
      </c>
      <c r="N107" s="182">
        <v>0</v>
      </c>
      <c r="O107" s="178">
        <f>R107+P107</f>
        <v>0</v>
      </c>
      <c r="P107" s="181">
        <f>'[1]Sveks. l.d.'!P77+[1]Zibut!P77+[1]Azuol!P77+[1]Pusele!P77+[1]Zvaig!P77+[1]Raudon!P77+[1]Gintar!P77+[1]Zibai!P77+'[1]Naum m.d.'!P77+[1]RSM!P77+[1]Kint!P76+[1]Vilkyc!P77+[1]Pamar!P77+'[1]Saugu p.'!P77+[1]Jankus!P77+[1]Usen!P77+[1]Jukn!P77+[1]Katyc!P77+[1]JSMC!P80+'[1]Sveks g.'!P77+[1]Vain!P77+'[1]Naum. g.'!P77+[1]Vydun!P77+[1]Pirm!P77</f>
        <v>0</v>
      </c>
      <c r="Q107" s="181">
        <f>'[1]Sveks. l.d.'!Q77+[1]Zibut!Q77+[1]Azuol!Q77+[1]Pusele!Q77+[1]Zvaig!Q77+[1]Raudon!Q77+[1]Gintar!Q77+[1]Zibai!Q77+'[1]Naum m.d.'!Q77+[1]RSM!Q77+[1]Kint!Q76+[1]Vilkyc!Q77+[1]Pamar!Q77+'[1]Saugu p.'!Q77+[1]Jankus!Q77+[1]Usen!Q77+[1]Jukn!Q77+[1]Katyc!Q77+[1]JSMC!Q80+'[1]Sveks g.'!Q77+[1]Vain!Q77+'[1]Naum. g.'!Q77+[1]Vydun!Q77+[1]Pirm!Q77</f>
        <v>0</v>
      </c>
      <c r="R107" s="182">
        <f>'[1]Sveks. l.d.'!R77+[1]Zibut!R77+[1]Azuol!R77+[1]Pusele!R77+[1]Zvaig!R77+[1]Raudon!R77+[1]Gintar!R77+[1]Zibai!R77+'[1]Naum m.d.'!R77+[1]RSM!R77+[1]Kint!R76+[1]Vilkyc!R77+[1]Pamar!R77+'[1]Saugu p.'!R77+[1]Jankus!R77+[1]Usen!R77+[1]Jukn!R77+[1]Katyc!R77+[1]JSMC!R80+'[1]Sveks g.'!R77+[1]Vain!R77+'[1]Naum. g.'!R77+[1]Vydun!R77+[1]Pirm!R77</f>
        <v>0</v>
      </c>
      <c r="S107" s="185">
        <v>0</v>
      </c>
      <c r="T107" s="181">
        <v>0</v>
      </c>
      <c r="U107" s="181">
        <v>0</v>
      </c>
      <c r="V107" s="182">
        <v>0</v>
      </c>
      <c r="W107" s="185">
        <v>0</v>
      </c>
      <c r="X107" s="181">
        <v>0</v>
      </c>
      <c r="Y107" s="181">
        <v>0</v>
      </c>
      <c r="Z107" s="182">
        <v>0</v>
      </c>
      <c r="AA107" s="184">
        <f>'[1]Sveks. l.d.'!AA77+[1]Zibut!AA77+[1]Azuol!AA77+[1]Pusele!AA77+[1]Zvaig!AA77+[1]Raudon!AA77+[1]Gintar!AA77+[1]Zibai!AA77+'[1]Naum m.d.'!AA77+[1]RSM!AA77+[1]Kint!AA76+[1]Vilkyc!AA77+[1]Pamar!AA77+'[1]Saugu p.'!AA77+[1]Jankus!AA77+[1]Usen!AA77+[1]Jukn!AA77+[1]Katyc!AA77+[1]JSMC!AA80+'[1]Sveks g.'!AA77+[1]Vain!AA77+'[1]Naum. g.'!AA77+[1]Vydun!AA77+[1]Pirm!AA77</f>
        <v>0</v>
      </c>
      <c r="AB107" s="184">
        <f>'[1]Sveks. l.d.'!AB77+[1]Zibut!AB77+[1]Azuol!AB77+[1]Pusele!AB77+[1]Zvaig!AB77+[1]Raudon!AB77+[1]Gintar!AB77+[1]Zibai!AB77+'[1]Naum m.d.'!AB77+[1]RSM!AB77+[1]Kint!AB76+[1]Vilkyc!AB77+[1]Pamar!AB77+'[1]Saugu p.'!AB77+[1]Jankus!AB77+[1]Usen!AB77+[1]Jukn!AB77+[1]Katyc!AB77+[1]JSMC!AB80+'[1]Sveks g.'!AB77+[1]Vain!AB77+'[1]Naum. g.'!AB77+[1]Vydun!AB77+[1]Pirm!AB77</f>
        <v>0</v>
      </c>
      <c r="AC107" s="446" t="s">
        <v>144</v>
      </c>
      <c r="AD107" s="556">
        <v>0</v>
      </c>
      <c r="AE107" s="556">
        <v>0</v>
      </c>
      <c r="AF107" s="559">
        <v>0</v>
      </c>
      <c r="AG107" s="357"/>
    </row>
    <row r="108" spans="1:33" ht="29.25" customHeight="1" thickBot="1" x14ac:dyDescent="0.25">
      <c r="A108" s="507"/>
      <c r="B108" s="510"/>
      <c r="C108" s="513"/>
      <c r="D108" s="445"/>
      <c r="E108" s="445"/>
      <c r="F108" s="602"/>
      <c r="G108" s="629"/>
      <c r="H108" s="403"/>
      <c r="I108" s="403"/>
      <c r="J108" s="73" t="s">
        <v>24</v>
      </c>
      <c r="K108" s="61">
        <v>0</v>
      </c>
      <c r="L108" s="65">
        <v>0</v>
      </c>
      <c r="M108" s="65">
        <v>0</v>
      </c>
      <c r="N108" s="183">
        <v>0</v>
      </c>
      <c r="O108" s="61">
        <f t="shared" ref="O108:R108" si="48">O107</f>
        <v>0</v>
      </c>
      <c r="P108" s="65">
        <f t="shared" si="48"/>
        <v>0</v>
      </c>
      <c r="Q108" s="65">
        <f t="shared" si="48"/>
        <v>0</v>
      </c>
      <c r="R108" s="62">
        <f t="shared" si="48"/>
        <v>0</v>
      </c>
      <c r="S108" s="61">
        <v>0</v>
      </c>
      <c r="T108" s="65">
        <v>0</v>
      </c>
      <c r="U108" s="65">
        <v>0</v>
      </c>
      <c r="V108" s="183">
        <v>0</v>
      </c>
      <c r="W108" s="74">
        <v>0</v>
      </c>
      <c r="X108" s="65">
        <v>0</v>
      </c>
      <c r="Y108" s="65">
        <v>0</v>
      </c>
      <c r="Z108" s="183">
        <v>0</v>
      </c>
      <c r="AA108" s="69">
        <f t="shared" ref="AA108:AB108" si="49">AA107</f>
        <v>0</v>
      </c>
      <c r="AB108" s="69">
        <f t="shared" si="49"/>
        <v>0</v>
      </c>
      <c r="AC108" s="448"/>
      <c r="AD108" s="445"/>
      <c r="AE108" s="445"/>
      <c r="AF108" s="521"/>
      <c r="AG108" s="36"/>
    </row>
    <row r="109" spans="1:33" ht="28.5" customHeight="1" thickBot="1" x14ac:dyDescent="0.25">
      <c r="A109" s="505" t="s">
        <v>18</v>
      </c>
      <c r="B109" s="508" t="s">
        <v>25</v>
      </c>
      <c r="C109" s="599" t="s">
        <v>18</v>
      </c>
      <c r="D109" s="627" t="s">
        <v>34</v>
      </c>
      <c r="E109" s="443" t="s">
        <v>73</v>
      </c>
      <c r="F109" s="594"/>
      <c r="G109" s="628" t="s">
        <v>51</v>
      </c>
      <c r="H109" s="519"/>
      <c r="I109" s="630" t="s">
        <v>133</v>
      </c>
      <c r="J109" s="177" t="s">
        <v>69</v>
      </c>
      <c r="K109" s="178">
        <f>L109+N109</f>
        <v>78</v>
      </c>
      <c r="L109" s="181">
        <v>70</v>
      </c>
      <c r="M109" s="181">
        <v>30.2</v>
      </c>
      <c r="N109" s="180">
        <v>8</v>
      </c>
      <c r="O109" s="178">
        <f>P109+R109</f>
        <v>110</v>
      </c>
      <c r="P109" s="181">
        <v>100</v>
      </c>
      <c r="Q109" s="181">
        <v>42</v>
      </c>
      <c r="R109" s="180">
        <v>10</v>
      </c>
      <c r="S109" s="178">
        <f>T109+V109</f>
        <v>0</v>
      </c>
      <c r="T109" s="181">
        <v>0</v>
      </c>
      <c r="U109" s="181">
        <v>0</v>
      </c>
      <c r="V109" s="180">
        <v>0</v>
      </c>
      <c r="W109" s="185">
        <v>0</v>
      </c>
      <c r="X109" s="181">
        <v>0</v>
      </c>
      <c r="Y109" s="181">
        <v>0</v>
      </c>
      <c r="Z109" s="182">
        <v>0</v>
      </c>
      <c r="AA109" s="184">
        <v>120.1</v>
      </c>
      <c r="AB109" s="184">
        <v>130.69999999999999</v>
      </c>
      <c r="AC109" s="446" t="s">
        <v>144</v>
      </c>
      <c r="AD109" s="556" t="s">
        <v>106</v>
      </c>
      <c r="AE109" s="556" t="s">
        <v>106</v>
      </c>
      <c r="AF109" s="559" t="s">
        <v>106</v>
      </c>
      <c r="AG109" s="36"/>
    </row>
    <row r="110" spans="1:33" ht="27" customHeight="1" thickBot="1" x14ac:dyDescent="0.25">
      <c r="A110" s="507"/>
      <c r="B110" s="510"/>
      <c r="C110" s="513"/>
      <c r="D110" s="445"/>
      <c r="E110" s="445"/>
      <c r="F110" s="602"/>
      <c r="G110" s="629"/>
      <c r="H110" s="403"/>
      <c r="I110" s="403"/>
      <c r="J110" s="73" t="s">
        <v>24</v>
      </c>
      <c r="K110" s="74">
        <f t="shared" ref="K110:N110" si="50">K109</f>
        <v>78</v>
      </c>
      <c r="L110" s="66">
        <f t="shared" si="50"/>
        <v>70</v>
      </c>
      <c r="M110" s="66">
        <f t="shared" si="50"/>
        <v>30.2</v>
      </c>
      <c r="N110" s="62">
        <f t="shared" si="50"/>
        <v>8</v>
      </c>
      <c r="O110" s="61">
        <f t="shared" ref="O110:V110" si="51">O109</f>
        <v>110</v>
      </c>
      <c r="P110" s="65">
        <f t="shared" si="51"/>
        <v>100</v>
      </c>
      <c r="Q110" s="65">
        <f t="shared" si="51"/>
        <v>42</v>
      </c>
      <c r="R110" s="62">
        <f t="shared" si="51"/>
        <v>10</v>
      </c>
      <c r="S110" s="74">
        <f t="shared" si="51"/>
        <v>0</v>
      </c>
      <c r="T110" s="66">
        <f t="shared" si="51"/>
        <v>0</v>
      </c>
      <c r="U110" s="66">
        <f t="shared" si="51"/>
        <v>0</v>
      </c>
      <c r="V110" s="62">
        <f t="shared" si="51"/>
        <v>0</v>
      </c>
      <c r="W110" s="74">
        <v>0</v>
      </c>
      <c r="X110" s="65">
        <v>0</v>
      </c>
      <c r="Y110" s="65">
        <v>0</v>
      </c>
      <c r="Z110" s="183">
        <v>0</v>
      </c>
      <c r="AA110" s="69">
        <f t="shared" ref="AA110:AB110" si="52">AA109</f>
        <v>120.1</v>
      </c>
      <c r="AB110" s="69">
        <f t="shared" si="52"/>
        <v>130.69999999999999</v>
      </c>
      <c r="AC110" s="448"/>
      <c r="AD110" s="445"/>
      <c r="AE110" s="445"/>
      <c r="AF110" s="521"/>
      <c r="AG110" s="36"/>
    </row>
    <row r="111" spans="1:33" ht="28.5" customHeight="1" thickBot="1" x14ac:dyDescent="0.25">
      <c r="A111" s="505" t="s">
        <v>18</v>
      </c>
      <c r="B111" s="508" t="s">
        <v>25</v>
      </c>
      <c r="C111" s="599" t="s">
        <v>18</v>
      </c>
      <c r="D111" s="627" t="s">
        <v>37</v>
      </c>
      <c r="E111" s="443" t="s">
        <v>74</v>
      </c>
      <c r="F111" s="594"/>
      <c r="G111" s="628" t="s">
        <v>27</v>
      </c>
      <c r="H111" s="519"/>
      <c r="I111" s="630" t="s">
        <v>133</v>
      </c>
      <c r="J111" s="177" t="s">
        <v>69</v>
      </c>
      <c r="K111" s="178">
        <f>L111+N111</f>
        <v>2.2999999999999998</v>
      </c>
      <c r="L111" s="181">
        <v>2.2999999999999998</v>
      </c>
      <c r="M111" s="181">
        <v>0</v>
      </c>
      <c r="N111" s="180">
        <v>0</v>
      </c>
      <c r="O111" s="178">
        <f>P111+R111</f>
        <v>2.4</v>
      </c>
      <c r="P111" s="181">
        <v>2.4</v>
      </c>
      <c r="Q111" s="181">
        <v>0</v>
      </c>
      <c r="R111" s="180">
        <v>0</v>
      </c>
      <c r="S111" s="178">
        <f>T111+V111</f>
        <v>0</v>
      </c>
      <c r="T111" s="181">
        <v>0</v>
      </c>
      <c r="U111" s="181">
        <v>0</v>
      </c>
      <c r="V111" s="180">
        <v>0</v>
      </c>
      <c r="W111" s="185">
        <v>0</v>
      </c>
      <c r="X111" s="181">
        <v>0</v>
      </c>
      <c r="Y111" s="181">
        <v>0</v>
      </c>
      <c r="Z111" s="182">
        <v>0</v>
      </c>
      <c r="AA111" s="184">
        <v>2.4</v>
      </c>
      <c r="AB111" s="184">
        <v>2.5</v>
      </c>
      <c r="AC111" s="446" t="s">
        <v>144</v>
      </c>
      <c r="AD111" s="556" t="s">
        <v>107</v>
      </c>
      <c r="AE111" s="556" t="s">
        <v>107</v>
      </c>
      <c r="AF111" s="559" t="s">
        <v>107</v>
      </c>
      <c r="AG111" s="36"/>
    </row>
    <row r="112" spans="1:33" ht="37.5" customHeight="1" thickBot="1" x14ac:dyDescent="0.25">
      <c r="A112" s="507"/>
      <c r="B112" s="510"/>
      <c r="C112" s="513"/>
      <c r="D112" s="445"/>
      <c r="E112" s="445"/>
      <c r="F112" s="602"/>
      <c r="G112" s="629"/>
      <c r="H112" s="403"/>
      <c r="I112" s="403"/>
      <c r="J112" s="73" t="s">
        <v>24</v>
      </c>
      <c r="K112" s="61">
        <f>SUM(K111)</f>
        <v>2.2999999999999998</v>
      </c>
      <c r="L112" s="65">
        <f>SUM(L111)</f>
        <v>2.2999999999999998</v>
      </c>
      <c r="M112" s="65">
        <v>0</v>
      </c>
      <c r="N112" s="183">
        <v>0</v>
      </c>
      <c r="O112" s="61">
        <f t="shared" ref="O112:R112" si="53">O111</f>
        <v>2.4</v>
      </c>
      <c r="P112" s="65">
        <f t="shared" si="53"/>
        <v>2.4</v>
      </c>
      <c r="Q112" s="65">
        <f t="shared" si="53"/>
        <v>0</v>
      </c>
      <c r="R112" s="183">
        <f t="shared" si="53"/>
        <v>0</v>
      </c>
      <c r="S112" s="61">
        <f>SUM(S111)</f>
        <v>0</v>
      </c>
      <c r="T112" s="65">
        <f>SUM(T111)</f>
        <v>0</v>
      </c>
      <c r="U112" s="65">
        <v>0</v>
      </c>
      <c r="V112" s="183">
        <v>0</v>
      </c>
      <c r="W112" s="74">
        <v>0</v>
      </c>
      <c r="X112" s="65">
        <v>0</v>
      </c>
      <c r="Y112" s="65">
        <v>0</v>
      </c>
      <c r="Z112" s="183">
        <v>0</v>
      </c>
      <c r="AA112" s="69">
        <f t="shared" ref="AA112:AB112" si="54">AA111</f>
        <v>2.4</v>
      </c>
      <c r="AB112" s="69">
        <f t="shared" si="54"/>
        <v>2.5</v>
      </c>
      <c r="AC112" s="448"/>
      <c r="AD112" s="445"/>
      <c r="AE112" s="445"/>
      <c r="AF112" s="521"/>
      <c r="AG112" s="36"/>
    </row>
    <row r="113" spans="1:33" ht="27.75" customHeight="1" thickBot="1" x14ac:dyDescent="0.25">
      <c r="A113" s="505" t="s">
        <v>18</v>
      </c>
      <c r="B113" s="508" t="s">
        <v>25</v>
      </c>
      <c r="C113" s="599" t="s">
        <v>18</v>
      </c>
      <c r="D113" s="627" t="s">
        <v>39</v>
      </c>
      <c r="E113" s="443" t="s">
        <v>75</v>
      </c>
      <c r="F113" s="594"/>
      <c r="G113" s="628" t="s">
        <v>30</v>
      </c>
      <c r="H113" s="519"/>
      <c r="I113" s="630" t="s">
        <v>133</v>
      </c>
      <c r="J113" s="177" t="s">
        <v>69</v>
      </c>
      <c r="K113" s="185">
        <f>L113+N113</f>
        <v>33.299999999999997</v>
      </c>
      <c r="L113" s="181">
        <v>33.299999999999997</v>
      </c>
      <c r="M113" s="181">
        <v>0</v>
      </c>
      <c r="N113" s="182">
        <v>0</v>
      </c>
      <c r="O113" s="178">
        <f>R113+P113</f>
        <v>36.6</v>
      </c>
      <c r="P113" s="181">
        <v>36.6</v>
      </c>
      <c r="Q113" s="181">
        <f>'[1]Sveks. l.d.'!Q83+[1]Zibut!Q83+[1]Azuol!Q83+[1]Pusele!Q83+[1]Zvaig!Q83+[1]Raudon!Q83+[1]Gintar!Q83+[1]Zibai!Q83+'[1]Naum m.d.'!Q83+[1]RSM!Q83+[1]Kint!Q82+[1]Vilkyc!Q83+[1]Pamar!Q83+'[1]Saugu p.'!Q83+[1]Jankus!Q83+[1]Usen!Q83+[1]Jukn!Q83+[1]Katyc!Q83+[1]JSMC!Q86+'[1]Sveks g.'!Q83+[1]Vain!Q83+'[1]Naum. g.'!Q83+[1]Vydun!Q83+[1]Pirm!Q83</f>
        <v>0</v>
      </c>
      <c r="R113" s="182">
        <v>0</v>
      </c>
      <c r="S113" s="185">
        <f>T113+V113</f>
        <v>0</v>
      </c>
      <c r="T113" s="181">
        <v>0</v>
      </c>
      <c r="U113" s="181">
        <v>0</v>
      </c>
      <c r="V113" s="182">
        <v>0</v>
      </c>
      <c r="W113" s="185">
        <v>0</v>
      </c>
      <c r="X113" s="181">
        <v>0</v>
      </c>
      <c r="Y113" s="181">
        <v>0</v>
      </c>
      <c r="Z113" s="182">
        <v>0</v>
      </c>
      <c r="AA113" s="184">
        <v>39.5</v>
      </c>
      <c r="AB113" s="184">
        <v>41.8</v>
      </c>
      <c r="AC113" s="446" t="s">
        <v>144</v>
      </c>
      <c r="AD113" s="449" t="s">
        <v>192</v>
      </c>
      <c r="AE113" s="449" t="s">
        <v>192</v>
      </c>
      <c r="AF113" s="428" t="s">
        <v>192</v>
      </c>
      <c r="AG113" s="36"/>
    </row>
    <row r="114" spans="1:33" ht="38.25" customHeight="1" thickBot="1" x14ac:dyDescent="0.25">
      <c r="A114" s="507"/>
      <c r="B114" s="510"/>
      <c r="C114" s="513"/>
      <c r="D114" s="445"/>
      <c r="E114" s="445"/>
      <c r="F114" s="602"/>
      <c r="G114" s="629"/>
      <c r="H114" s="403"/>
      <c r="I114" s="403"/>
      <c r="J114" s="73" t="s">
        <v>24</v>
      </c>
      <c r="K114" s="61">
        <f t="shared" ref="K114:N114" si="55">K113</f>
        <v>33.299999999999997</v>
      </c>
      <c r="L114" s="60">
        <f t="shared" si="55"/>
        <v>33.299999999999997</v>
      </c>
      <c r="M114" s="60">
        <f t="shared" si="55"/>
        <v>0</v>
      </c>
      <c r="N114" s="62">
        <f t="shared" si="55"/>
        <v>0</v>
      </c>
      <c r="O114" s="61">
        <f t="shared" ref="O114:V114" si="56">O113</f>
        <v>36.6</v>
      </c>
      <c r="P114" s="65">
        <f t="shared" si="56"/>
        <v>36.6</v>
      </c>
      <c r="Q114" s="66">
        <f t="shared" si="56"/>
        <v>0</v>
      </c>
      <c r="R114" s="183">
        <f t="shared" si="56"/>
        <v>0</v>
      </c>
      <c r="S114" s="59">
        <f t="shared" si="56"/>
        <v>0</v>
      </c>
      <c r="T114" s="60">
        <f t="shared" si="56"/>
        <v>0</v>
      </c>
      <c r="U114" s="60">
        <f t="shared" si="56"/>
        <v>0</v>
      </c>
      <c r="V114" s="59">
        <f t="shared" si="56"/>
        <v>0</v>
      </c>
      <c r="W114" s="74">
        <v>0</v>
      </c>
      <c r="X114" s="65">
        <v>0</v>
      </c>
      <c r="Y114" s="65">
        <v>0</v>
      </c>
      <c r="Z114" s="183">
        <v>0</v>
      </c>
      <c r="AA114" s="69">
        <f t="shared" ref="AA114:AB114" si="57">AA113</f>
        <v>39.5</v>
      </c>
      <c r="AB114" s="69">
        <f t="shared" si="57"/>
        <v>41.8</v>
      </c>
      <c r="AC114" s="448"/>
      <c r="AD114" s="451"/>
      <c r="AE114" s="451"/>
      <c r="AF114" s="430"/>
      <c r="AG114" s="36"/>
    </row>
    <row r="115" spans="1:33" ht="27" customHeight="1" thickBot="1" x14ac:dyDescent="0.25">
      <c r="A115" s="505" t="s">
        <v>18</v>
      </c>
      <c r="B115" s="508" t="s">
        <v>25</v>
      </c>
      <c r="C115" s="599" t="s">
        <v>18</v>
      </c>
      <c r="D115" s="627" t="s">
        <v>41</v>
      </c>
      <c r="E115" s="443" t="s">
        <v>76</v>
      </c>
      <c r="F115" s="594"/>
      <c r="G115" s="628" t="s">
        <v>33</v>
      </c>
      <c r="H115" s="519"/>
      <c r="I115" s="630" t="s">
        <v>133</v>
      </c>
      <c r="J115" s="177" t="s">
        <v>69</v>
      </c>
      <c r="K115" s="185">
        <f>L115+N115</f>
        <v>12.8</v>
      </c>
      <c r="L115" s="181">
        <v>12.8</v>
      </c>
      <c r="M115" s="181">
        <v>0</v>
      </c>
      <c r="N115" s="182">
        <v>0</v>
      </c>
      <c r="O115" s="178">
        <f>R115+P115</f>
        <v>13</v>
      </c>
      <c r="P115" s="181">
        <v>13</v>
      </c>
      <c r="Q115" s="181">
        <f>'[1]Sveks. l.d.'!Q85+[1]Zibut!Q85+[1]Azuol!Q85+[1]Pusele!Q85+[1]Zvaig!Q85+[1]Raudon!Q85+[1]Gintar!Q85+[1]Zibai!Q85+'[1]Naum m.d.'!Q85+[1]RSM!Q85+[1]Kint!Q84+[1]Vilkyc!Q85+[1]Pamar!Q85+'[1]Saugu p.'!Q85+[1]Jankus!Q85+[1]Usen!Q85+[1]Jukn!Q85+[1]Katyc!Q85+[1]JSMC!Q88+'[1]Sveks g.'!Q85+[1]Vain!Q85+'[1]Naum. g.'!Q85+[1]Vydun!Q85+[1]Pirm!Q85</f>
        <v>0</v>
      </c>
      <c r="R115" s="182">
        <f>'[1]Sveks. l.d.'!R85+[1]Zibut!R85+[1]Azuol!R85+[1]Pusele!R85+[1]Zvaig!R85+[1]Raudon!R85+[1]Gintar!R85+[1]Zibai!R85+'[1]Naum m.d.'!R85+[1]RSM!R85+[1]Kint!R84+[1]Vilkyc!R85+[1]Pamar!R85+'[1]Saugu p.'!R85+[1]Jankus!R85+[1]Usen!R85+[1]Jukn!R85+[1]Katyc!R85+[1]JSMC!R88+'[1]Sveks g.'!R85+[1]Vain!R85+'[1]Naum. g.'!R85+[1]Vydun!R85+[1]Pirm!R85</f>
        <v>0</v>
      </c>
      <c r="S115" s="185">
        <f>T115+V115</f>
        <v>0</v>
      </c>
      <c r="T115" s="181">
        <v>0</v>
      </c>
      <c r="U115" s="181">
        <v>0</v>
      </c>
      <c r="V115" s="182">
        <v>0</v>
      </c>
      <c r="W115" s="185">
        <v>0</v>
      </c>
      <c r="X115" s="181">
        <v>0</v>
      </c>
      <c r="Y115" s="181">
        <v>0</v>
      </c>
      <c r="Z115" s="182">
        <v>0</v>
      </c>
      <c r="AA115" s="184">
        <v>13.4</v>
      </c>
      <c r="AB115" s="184">
        <v>13.8</v>
      </c>
      <c r="AC115" s="446" t="s">
        <v>144</v>
      </c>
      <c r="AD115" s="556" t="s">
        <v>136</v>
      </c>
      <c r="AE115" s="556" t="s">
        <v>136</v>
      </c>
      <c r="AF115" s="559" t="s">
        <v>136</v>
      </c>
      <c r="AG115" s="36"/>
    </row>
    <row r="116" spans="1:33" ht="39" customHeight="1" thickBot="1" x14ac:dyDescent="0.25">
      <c r="A116" s="507"/>
      <c r="B116" s="510"/>
      <c r="C116" s="513"/>
      <c r="D116" s="445"/>
      <c r="E116" s="445"/>
      <c r="F116" s="602"/>
      <c r="G116" s="629"/>
      <c r="H116" s="403"/>
      <c r="I116" s="403"/>
      <c r="J116" s="73" t="s">
        <v>24</v>
      </c>
      <c r="K116" s="61">
        <f t="shared" ref="K116:N116" si="58">K115</f>
        <v>12.8</v>
      </c>
      <c r="L116" s="60">
        <f t="shared" si="58"/>
        <v>12.8</v>
      </c>
      <c r="M116" s="60">
        <f t="shared" si="58"/>
        <v>0</v>
      </c>
      <c r="N116" s="62">
        <f t="shared" si="58"/>
        <v>0</v>
      </c>
      <c r="O116" s="61">
        <f t="shared" ref="O116:V116" si="59">O115</f>
        <v>13</v>
      </c>
      <c r="P116" s="65">
        <f t="shared" si="59"/>
        <v>13</v>
      </c>
      <c r="Q116" s="66">
        <f t="shared" si="59"/>
        <v>0</v>
      </c>
      <c r="R116" s="183">
        <f t="shared" si="59"/>
        <v>0</v>
      </c>
      <c r="S116" s="61">
        <f t="shared" si="59"/>
        <v>0</v>
      </c>
      <c r="T116" s="60">
        <f t="shared" si="59"/>
        <v>0</v>
      </c>
      <c r="U116" s="60">
        <f t="shared" si="59"/>
        <v>0</v>
      </c>
      <c r="V116" s="62">
        <f t="shared" si="59"/>
        <v>0</v>
      </c>
      <c r="W116" s="74">
        <v>0</v>
      </c>
      <c r="X116" s="65">
        <v>0</v>
      </c>
      <c r="Y116" s="65">
        <v>0</v>
      </c>
      <c r="Z116" s="183">
        <v>0</v>
      </c>
      <c r="AA116" s="69">
        <f t="shared" ref="AA116:AB116" si="60">AA115</f>
        <v>13.4</v>
      </c>
      <c r="AB116" s="69">
        <f t="shared" si="60"/>
        <v>13.8</v>
      </c>
      <c r="AC116" s="448"/>
      <c r="AD116" s="445"/>
      <c r="AE116" s="445"/>
      <c r="AF116" s="521"/>
      <c r="AG116" s="36"/>
    </row>
    <row r="117" spans="1:33" ht="29.25" customHeight="1" thickBot="1" x14ac:dyDescent="0.25">
      <c r="A117" s="505" t="s">
        <v>18</v>
      </c>
      <c r="B117" s="508" t="s">
        <v>25</v>
      </c>
      <c r="C117" s="599" t="s">
        <v>18</v>
      </c>
      <c r="D117" s="627" t="s">
        <v>43</v>
      </c>
      <c r="E117" s="573" t="s">
        <v>77</v>
      </c>
      <c r="F117" s="594"/>
      <c r="G117" s="628" t="s">
        <v>51</v>
      </c>
      <c r="H117" s="519"/>
      <c r="I117" s="630" t="s">
        <v>133</v>
      </c>
      <c r="J117" s="177" t="s">
        <v>69</v>
      </c>
      <c r="K117" s="185">
        <f>L117+N117</f>
        <v>5</v>
      </c>
      <c r="L117" s="186">
        <v>5</v>
      </c>
      <c r="M117" s="186">
        <v>0</v>
      </c>
      <c r="N117" s="180">
        <v>0</v>
      </c>
      <c r="O117" s="178">
        <f>R117+P117</f>
        <v>162</v>
      </c>
      <c r="P117" s="181">
        <v>162</v>
      </c>
      <c r="Q117" s="186">
        <v>0</v>
      </c>
      <c r="R117" s="180">
        <v>0</v>
      </c>
      <c r="S117" s="185">
        <f>T117+V117</f>
        <v>0</v>
      </c>
      <c r="T117" s="186">
        <v>0</v>
      </c>
      <c r="U117" s="186">
        <v>0</v>
      </c>
      <c r="V117" s="180">
        <v>0</v>
      </c>
      <c r="W117" s="185">
        <v>0</v>
      </c>
      <c r="X117" s="181">
        <v>0</v>
      </c>
      <c r="Y117" s="181">
        <v>0</v>
      </c>
      <c r="Z117" s="182">
        <v>0</v>
      </c>
      <c r="AA117" s="184">
        <v>177.5</v>
      </c>
      <c r="AB117" s="184">
        <v>195.2</v>
      </c>
      <c r="AC117" s="446" t="s">
        <v>144</v>
      </c>
      <c r="AD117" s="556" t="s">
        <v>106</v>
      </c>
      <c r="AE117" s="556" t="s">
        <v>106</v>
      </c>
      <c r="AF117" s="559" t="s">
        <v>106</v>
      </c>
      <c r="AG117" s="36"/>
    </row>
    <row r="118" spans="1:33" ht="36" customHeight="1" thickBot="1" x14ac:dyDescent="0.25">
      <c r="A118" s="507"/>
      <c r="B118" s="510"/>
      <c r="C118" s="513"/>
      <c r="D118" s="445"/>
      <c r="E118" s="445"/>
      <c r="F118" s="602"/>
      <c r="G118" s="629"/>
      <c r="H118" s="403"/>
      <c r="I118" s="403"/>
      <c r="J118" s="231" t="s">
        <v>24</v>
      </c>
      <c r="K118" s="76">
        <f t="shared" ref="K118:N118" si="61">K117</f>
        <v>5</v>
      </c>
      <c r="L118" s="77">
        <f t="shared" si="61"/>
        <v>5</v>
      </c>
      <c r="M118" s="77">
        <f t="shared" si="61"/>
        <v>0</v>
      </c>
      <c r="N118" s="78">
        <f t="shared" si="61"/>
        <v>0</v>
      </c>
      <c r="O118" s="234">
        <f t="shared" ref="O118:V118" si="62">O117</f>
        <v>162</v>
      </c>
      <c r="P118" s="79">
        <f t="shared" si="62"/>
        <v>162</v>
      </c>
      <c r="Q118" s="77">
        <f t="shared" si="62"/>
        <v>0</v>
      </c>
      <c r="R118" s="78">
        <f t="shared" si="62"/>
        <v>0</v>
      </c>
      <c r="S118" s="76">
        <f t="shared" si="62"/>
        <v>0</v>
      </c>
      <c r="T118" s="77">
        <f t="shared" si="62"/>
        <v>0</v>
      </c>
      <c r="U118" s="77">
        <f t="shared" si="62"/>
        <v>0</v>
      </c>
      <c r="V118" s="78">
        <f t="shared" si="62"/>
        <v>0</v>
      </c>
      <c r="W118" s="76">
        <v>0</v>
      </c>
      <c r="X118" s="79">
        <v>0</v>
      </c>
      <c r="Y118" s="79">
        <v>0</v>
      </c>
      <c r="Z118" s="233">
        <v>0</v>
      </c>
      <c r="AA118" s="232">
        <f t="shared" ref="AA118:AB118" si="63">AA117</f>
        <v>177.5</v>
      </c>
      <c r="AB118" s="232">
        <f t="shared" si="63"/>
        <v>195.2</v>
      </c>
      <c r="AC118" s="448"/>
      <c r="AD118" s="631"/>
      <c r="AE118" s="631"/>
      <c r="AF118" s="649"/>
      <c r="AG118" s="36"/>
    </row>
    <row r="119" spans="1:33" ht="27.75" customHeight="1" thickBot="1" x14ac:dyDescent="0.25">
      <c r="A119" s="505" t="s">
        <v>18</v>
      </c>
      <c r="B119" s="508" t="s">
        <v>25</v>
      </c>
      <c r="C119" s="599" t="s">
        <v>18</v>
      </c>
      <c r="D119" s="627" t="s">
        <v>45</v>
      </c>
      <c r="E119" s="443" t="s">
        <v>78</v>
      </c>
      <c r="F119" s="594"/>
      <c r="G119" s="628" t="s">
        <v>55</v>
      </c>
      <c r="H119" s="519"/>
      <c r="I119" s="630" t="s">
        <v>133</v>
      </c>
      <c r="J119" s="177" t="s">
        <v>69</v>
      </c>
      <c r="K119" s="178">
        <f>L119+N119</f>
        <v>3</v>
      </c>
      <c r="L119" s="181">
        <v>3</v>
      </c>
      <c r="M119" s="181">
        <v>0</v>
      </c>
      <c r="N119" s="182">
        <v>0</v>
      </c>
      <c r="O119" s="178">
        <f>P119+R119</f>
        <v>4.3</v>
      </c>
      <c r="P119" s="181">
        <v>4.3</v>
      </c>
      <c r="Q119" s="186">
        <v>0</v>
      </c>
      <c r="R119" s="180">
        <v>0</v>
      </c>
      <c r="S119" s="178">
        <f>T119+V119</f>
        <v>0</v>
      </c>
      <c r="T119" s="181">
        <v>0</v>
      </c>
      <c r="U119" s="181">
        <v>0</v>
      </c>
      <c r="V119" s="182">
        <v>0</v>
      </c>
      <c r="W119" s="185">
        <v>0</v>
      </c>
      <c r="X119" s="181">
        <v>0</v>
      </c>
      <c r="Y119" s="181">
        <v>0</v>
      </c>
      <c r="Z119" s="182">
        <v>0</v>
      </c>
      <c r="AA119" s="184">
        <v>4.7</v>
      </c>
      <c r="AB119" s="184">
        <v>5.2</v>
      </c>
      <c r="AC119" s="446" t="s">
        <v>144</v>
      </c>
      <c r="AD119" s="556" t="s">
        <v>107</v>
      </c>
      <c r="AE119" s="638" t="s">
        <v>107</v>
      </c>
      <c r="AF119" s="632" t="s">
        <v>107</v>
      </c>
      <c r="AG119" s="36"/>
    </row>
    <row r="120" spans="1:33" ht="38.25" customHeight="1" thickBot="1" x14ac:dyDescent="0.25">
      <c r="A120" s="507"/>
      <c r="B120" s="510"/>
      <c r="C120" s="513"/>
      <c r="D120" s="445"/>
      <c r="E120" s="445"/>
      <c r="F120" s="602"/>
      <c r="G120" s="629"/>
      <c r="H120" s="403"/>
      <c r="I120" s="403"/>
      <c r="J120" s="73" t="s">
        <v>24</v>
      </c>
      <c r="K120" s="74">
        <f t="shared" ref="K120:N120" si="64">K119</f>
        <v>3</v>
      </c>
      <c r="L120" s="66">
        <f t="shared" si="64"/>
        <v>3</v>
      </c>
      <c r="M120" s="147">
        <f t="shared" si="64"/>
        <v>0</v>
      </c>
      <c r="N120" s="62">
        <f t="shared" si="64"/>
        <v>0</v>
      </c>
      <c r="O120" s="61">
        <f t="shared" ref="O120:V120" si="65">O119</f>
        <v>4.3</v>
      </c>
      <c r="P120" s="65">
        <f t="shared" si="65"/>
        <v>4.3</v>
      </c>
      <c r="Q120" s="66">
        <f t="shared" si="65"/>
        <v>0</v>
      </c>
      <c r="R120" s="62">
        <f t="shared" si="65"/>
        <v>0</v>
      </c>
      <c r="S120" s="74">
        <f t="shared" si="65"/>
        <v>0</v>
      </c>
      <c r="T120" s="59">
        <f t="shared" si="65"/>
        <v>0</v>
      </c>
      <c r="U120" s="60">
        <f t="shared" si="65"/>
        <v>0</v>
      </c>
      <c r="V120" s="62">
        <f t="shared" si="65"/>
        <v>0</v>
      </c>
      <c r="W120" s="74">
        <v>0</v>
      </c>
      <c r="X120" s="65">
        <v>0</v>
      </c>
      <c r="Y120" s="65">
        <v>0</v>
      </c>
      <c r="Z120" s="183">
        <v>0</v>
      </c>
      <c r="AA120" s="69">
        <f t="shared" ref="AA120:AB120" si="66">AA119</f>
        <v>4.7</v>
      </c>
      <c r="AB120" s="69">
        <f t="shared" si="66"/>
        <v>5.2</v>
      </c>
      <c r="AC120" s="448"/>
      <c r="AD120" s="445"/>
      <c r="AE120" s="639"/>
      <c r="AF120" s="633"/>
      <c r="AG120" s="36"/>
    </row>
    <row r="121" spans="1:33" ht="19.5" customHeight="1" thickBot="1" x14ac:dyDescent="0.25">
      <c r="A121" s="191" t="s">
        <v>18</v>
      </c>
      <c r="B121" s="192" t="s">
        <v>25</v>
      </c>
      <c r="C121" s="213" t="s">
        <v>18</v>
      </c>
      <c r="D121" s="634" t="s">
        <v>48</v>
      </c>
      <c r="E121" s="563"/>
      <c r="F121" s="563"/>
      <c r="G121" s="563"/>
      <c r="H121" s="563"/>
      <c r="I121" s="563"/>
      <c r="J121" s="565"/>
      <c r="K121" s="212">
        <f t="shared" ref="K121:N121" si="67">K102+K104+K106+K108+K110+K112+K114+K116+K120+K118</f>
        <v>589.99999999999989</v>
      </c>
      <c r="L121" s="43">
        <f t="shared" si="67"/>
        <v>581.99999999999989</v>
      </c>
      <c r="M121" s="43">
        <f t="shared" si="67"/>
        <v>30.2</v>
      </c>
      <c r="N121" s="51">
        <f t="shared" si="67"/>
        <v>8</v>
      </c>
      <c r="O121" s="75">
        <f t="shared" ref="O121:V121" si="68">O102+O104+O106+O108+O110+O112+O114+O116+O120+O118</f>
        <v>965.39999999999986</v>
      </c>
      <c r="P121" s="102">
        <f t="shared" si="68"/>
        <v>955.39999999999986</v>
      </c>
      <c r="Q121" s="102">
        <f t="shared" si="68"/>
        <v>42</v>
      </c>
      <c r="R121" s="102">
        <f t="shared" si="68"/>
        <v>10</v>
      </c>
      <c r="S121" s="212">
        <f t="shared" si="68"/>
        <v>0</v>
      </c>
      <c r="T121" s="43">
        <f t="shared" si="68"/>
        <v>0</v>
      </c>
      <c r="U121" s="43">
        <f t="shared" si="68"/>
        <v>0</v>
      </c>
      <c r="V121" s="51">
        <f t="shared" si="68"/>
        <v>0</v>
      </c>
      <c r="W121" s="237">
        <v>0</v>
      </c>
      <c r="X121" s="238">
        <v>0</v>
      </c>
      <c r="Y121" s="238">
        <v>0</v>
      </c>
      <c r="Z121" s="239">
        <v>0</v>
      </c>
      <c r="AA121" s="101">
        <f t="shared" ref="AA121:AB121" si="69">AA102+AA104+AA106+AA108+AA110+AA112+AA114+AA116+AA120+AA118</f>
        <v>1037.5</v>
      </c>
      <c r="AB121" s="101">
        <f t="shared" si="69"/>
        <v>1112.8</v>
      </c>
      <c r="AC121" s="635"/>
      <c r="AD121" s="636"/>
      <c r="AE121" s="636"/>
      <c r="AF121" s="637"/>
      <c r="AG121" s="36"/>
    </row>
    <row r="122" spans="1:33" ht="18" customHeight="1" thickBot="1" x14ac:dyDescent="0.25">
      <c r="A122" s="191" t="s">
        <v>18</v>
      </c>
      <c r="B122" s="192" t="s">
        <v>25</v>
      </c>
      <c r="C122" s="664" t="s">
        <v>66</v>
      </c>
      <c r="D122" s="621"/>
      <c r="E122" s="621"/>
      <c r="F122" s="621"/>
      <c r="G122" s="621"/>
      <c r="H122" s="621"/>
      <c r="I122" s="621"/>
      <c r="J122" s="622"/>
      <c r="K122" s="104">
        <f t="shared" ref="K122:N122" si="70">K121</f>
        <v>589.99999999999989</v>
      </c>
      <c r="L122" s="103">
        <f t="shared" si="70"/>
        <v>581.99999999999989</v>
      </c>
      <c r="M122" s="103">
        <f t="shared" si="70"/>
        <v>30.2</v>
      </c>
      <c r="N122" s="49">
        <f t="shared" si="70"/>
        <v>8</v>
      </c>
      <c r="O122" s="235">
        <f t="shared" ref="O122:V122" si="71">O121</f>
        <v>965.39999999999986</v>
      </c>
      <c r="P122" s="236">
        <f t="shared" si="71"/>
        <v>955.39999999999986</v>
      </c>
      <c r="Q122" s="236">
        <f t="shared" si="71"/>
        <v>42</v>
      </c>
      <c r="R122" s="49">
        <f t="shared" si="71"/>
        <v>10</v>
      </c>
      <c r="S122" s="104">
        <f t="shared" si="71"/>
        <v>0</v>
      </c>
      <c r="T122" s="103">
        <f t="shared" si="71"/>
        <v>0</v>
      </c>
      <c r="U122" s="103">
        <f t="shared" si="71"/>
        <v>0</v>
      </c>
      <c r="V122" s="49">
        <f t="shared" si="71"/>
        <v>0</v>
      </c>
      <c r="W122" s="104">
        <v>0</v>
      </c>
      <c r="X122" s="236">
        <v>0</v>
      </c>
      <c r="Y122" s="236">
        <v>0</v>
      </c>
      <c r="Z122" s="240">
        <v>0</v>
      </c>
      <c r="AA122" s="227">
        <f t="shared" ref="AA122:AB122" si="72">AA121</f>
        <v>1037.5</v>
      </c>
      <c r="AB122" s="227">
        <f t="shared" si="72"/>
        <v>1112.8</v>
      </c>
      <c r="AC122" s="665"/>
      <c r="AD122" s="666"/>
      <c r="AE122" s="666"/>
      <c r="AF122" s="667"/>
      <c r="AG122" s="36"/>
    </row>
    <row r="123" spans="1:33" ht="18.75" customHeight="1" thickBot="1" x14ac:dyDescent="0.25">
      <c r="A123" s="241" t="s">
        <v>18</v>
      </c>
      <c r="B123" s="242" t="s">
        <v>28</v>
      </c>
      <c r="C123" s="668" t="s">
        <v>79</v>
      </c>
      <c r="D123" s="669"/>
      <c r="E123" s="669"/>
      <c r="F123" s="669"/>
      <c r="G123" s="669"/>
      <c r="H123" s="669"/>
      <c r="I123" s="669"/>
      <c r="J123" s="669"/>
      <c r="K123" s="669"/>
      <c r="L123" s="669"/>
      <c r="M123" s="669"/>
      <c r="N123" s="669"/>
      <c r="O123" s="669"/>
      <c r="P123" s="669"/>
      <c r="Q123" s="669"/>
      <c r="R123" s="669"/>
      <c r="S123" s="669"/>
      <c r="T123" s="669"/>
      <c r="U123" s="669"/>
      <c r="V123" s="669"/>
      <c r="W123" s="669"/>
      <c r="X123" s="669"/>
      <c r="Y123" s="669"/>
      <c r="Z123" s="669"/>
      <c r="AA123" s="669"/>
      <c r="AB123" s="669"/>
      <c r="AC123" s="669"/>
      <c r="AD123" s="669"/>
      <c r="AE123" s="669"/>
      <c r="AF123" s="670"/>
      <c r="AG123" s="36"/>
    </row>
    <row r="124" spans="1:33" ht="19.5" customHeight="1" thickBot="1" x14ac:dyDescent="0.25">
      <c r="A124" s="243" t="s">
        <v>18</v>
      </c>
      <c r="B124" s="244" t="s">
        <v>28</v>
      </c>
      <c r="C124" s="245" t="s">
        <v>18</v>
      </c>
      <c r="D124" s="660" t="s">
        <v>80</v>
      </c>
      <c r="E124" s="563"/>
      <c r="F124" s="563"/>
      <c r="G124" s="563"/>
      <c r="H124" s="563"/>
      <c r="I124" s="563"/>
      <c r="J124" s="563"/>
      <c r="K124" s="563"/>
      <c r="L124" s="563"/>
      <c r="M124" s="563"/>
      <c r="N124" s="563"/>
      <c r="O124" s="563"/>
      <c r="P124" s="563"/>
      <c r="Q124" s="563"/>
      <c r="R124" s="563"/>
      <c r="S124" s="563"/>
      <c r="T124" s="563"/>
      <c r="U124" s="563"/>
      <c r="V124" s="563"/>
      <c r="W124" s="563"/>
      <c r="X124" s="563"/>
      <c r="Y124" s="563"/>
      <c r="Z124" s="563"/>
      <c r="AA124" s="563"/>
      <c r="AB124" s="563"/>
      <c r="AC124" s="563"/>
      <c r="AD124" s="563"/>
      <c r="AE124" s="563"/>
      <c r="AF124" s="565"/>
      <c r="AG124" s="36"/>
    </row>
    <row r="125" spans="1:33" ht="21.75" customHeight="1" x14ac:dyDescent="0.2">
      <c r="A125" s="496" t="s">
        <v>18</v>
      </c>
      <c r="B125" s="568" t="s">
        <v>28</v>
      </c>
      <c r="C125" s="502" t="s">
        <v>18</v>
      </c>
      <c r="D125" s="611" t="s">
        <v>18</v>
      </c>
      <c r="E125" s="443" t="s">
        <v>81</v>
      </c>
      <c r="F125" s="643"/>
      <c r="G125" s="644" t="s">
        <v>126</v>
      </c>
      <c r="H125" s="645"/>
      <c r="I125" s="646" t="s">
        <v>109</v>
      </c>
      <c r="J125" s="58" t="s">
        <v>22</v>
      </c>
      <c r="K125" s="224">
        <f>L125+N125</f>
        <v>345.1</v>
      </c>
      <c r="L125" s="55">
        <v>345.1</v>
      </c>
      <c r="M125" s="55">
        <v>209.5</v>
      </c>
      <c r="N125" s="57">
        <v>0</v>
      </c>
      <c r="O125" s="170">
        <f t="shared" ref="O125:O126" si="73">P125+R125</f>
        <v>549.5</v>
      </c>
      <c r="P125" s="311">
        <v>549.5</v>
      </c>
      <c r="Q125" s="311">
        <v>352.3</v>
      </c>
      <c r="R125" s="57">
        <v>0</v>
      </c>
      <c r="S125" s="224">
        <f>T125+V125</f>
        <v>0</v>
      </c>
      <c r="T125" s="55">
        <v>0</v>
      </c>
      <c r="U125" s="55">
        <v>0</v>
      </c>
      <c r="V125" s="57">
        <v>0</v>
      </c>
      <c r="W125" s="224">
        <v>0</v>
      </c>
      <c r="X125" s="55">
        <v>0</v>
      </c>
      <c r="Y125" s="55">
        <v>0</v>
      </c>
      <c r="Z125" s="57">
        <v>0</v>
      </c>
      <c r="AA125" s="312">
        <v>597.29999999999995</v>
      </c>
      <c r="AB125" s="312">
        <v>641.6</v>
      </c>
      <c r="AC125" s="661" t="s">
        <v>125</v>
      </c>
      <c r="AD125" s="575">
        <v>17</v>
      </c>
      <c r="AE125" s="655" t="s">
        <v>108</v>
      </c>
      <c r="AF125" s="656" t="s">
        <v>108</v>
      </c>
      <c r="AG125" s="36"/>
    </row>
    <row r="126" spans="1:33" ht="22.5" customHeight="1" thickBot="1" x14ac:dyDescent="0.25">
      <c r="A126" s="640"/>
      <c r="B126" s="641"/>
      <c r="C126" s="642"/>
      <c r="D126" s="586"/>
      <c r="E126" s="586"/>
      <c r="F126" s="586"/>
      <c r="G126" s="588"/>
      <c r="H126" s="589"/>
      <c r="I126" s="589"/>
      <c r="J126" s="313" t="s">
        <v>23</v>
      </c>
      <c r="K126" s="309">
        <f>L126+N126</f>
        <v>0</v>
      </c>
      <c r="L126" s="307">
        <v>0</v>
      </c>
      <c r="M126" s="307">
        <v>0</v>
      </c>
      <c r="N126" s="308">
        <v>0</v>
      </c>
      <c r="O126" s="171">
        <f t="shared" si="73"/>
        <v>0</v>
      </c>
      <c r="P126" s="314">
        <v>0</v>
      </c>
      <c r="Q126" s="307">
        <v>0</v>
      </c>
      <c r="R126" s="308">
        <v>0</v>
      </c>
      <c r="S126" s="309">
        <v>0</v>
      </c>
      <c r="T126" s="307">
        <v>0</v>
      </c>
      <c r="U126" s="307">
        <v>0</v>
      </c>
      <c r="V126" s="308">
        <v>0</v>
      </c>
      <c r="W126" s="309">
        <v>0</v>
      </c>
      <c r="X126" s="307">
        <v>0</v>
      </c>
      <c r="Y126" s="307">
        <v>0</v>
      </c>
      <c r="Z126" s="308">
        <v>0</v>
      </c>
      <c r="AA126" s="310">
        <v>0</v>
      </c>
      <c r="AB126" s="310">
        <v>0</v>
      </c>
      <c r="AC126" s="662"/>
      <c r="AD126" s="606"/>
      <c r="AE126" s="586"/>
      <c r="AF126" s="587"/>
      <c r="AG126" s="36"/>
    </row>
    <row r="127" spans="1:33" ht="22.5" customHeight="1" thickBot="1" x14ac:dyDescent="0.25">
      <c r="A127" s="498"/>
      <c r="B127" s="570"/>
      <c r="C127" s="504"/>
      <c r="D127" s="445"/>
      <c r="E127" s="445"/>
      <c r="F127" s="445"/>
      <c r="G127" s="518"/>
      <c r="H127" s="403"/>
      <c r="I127" s="403"/>
      <c r="J127" s="73" t="s">
        <v>24</v>
      </c>
      <c r="K127" s="61">
        <f t="shared" ref="K127:N127" si="74">SUM(K125:K126)</f>
        <v>345.1</v>
      </c>
      <c r="L127" s="60">
        <f t="shared" si="74"/>
        <v>345.1</v>
      </c>
      <c r="M127" s="60">
        <f t="shared" si="74"/>
        <v>209.5</v>
      </c>
      <c r="N127" s="62">
        <f t="shared" si="74"/>
        <v>0</v>
      </c>
      <c r="O127" s="67">
        <f t="shared" ref="O127:V127" si="75">SUM(O125:O126)</f>
        <v>549.5</v>
      </c>
      <c r="P127" s="60">
        <f t="shared" si="75"/>
        <v>549.5</v>
      </c>
      <c r="Q127" s="60">
        <f t="shared" si="75"/>
        <v>352.3</v>
      </c>
      <c r="R127" s="68">
        <f t="shared" si="75"/>
        <v>0</v>
      </c>
      <c r="S127" s="61">
        <f t="shared" si="75"/>
        <v>0</v>
      </c>
      <c r="T127" s="60">
        <f t="shared" si="75"/>
        <v>0</v>
      </c>
      <c r="U127" s="60">
        <f t="shared" si="75"/>
        <v>0</v>
      </c>
      <c r="V127" s="62">
        <f t="shared" si="75"/>
        <v>0</v>
      </c>
      <c r="W127" s="67">
        <v>0</v>
      </c>
      <c r="X127" s="60">
        <v>0</v>
      </c>
      <c r="Y127" s="60">
        <v>0</v>
      </c>
      <c r="Z127" s="68">
        <v>0</v>
      </c>
      <c r="AA127" s="69">
        <f t="shared" ref="AA127:AB127" si="76">SUM(AA125:AA126)</f>
        <v>597.29999999999995</v>
      </c>
      <c r="AB127" s="69">
        <f t="shared" si="76"/>
        <v>641.6</v>
      </c>
      <c r="AC127" s="663"/>
      <c r="AD127" s="442"/>
      <c r="AE127" s="445"/>
      <c r="AF127" s="521"/>
      <c r="AG127" s="36"/>
    </row>
    <row r="128" spans="1:33" ht="18" customHeight="1" thickBot="1" x14ac:dyDescent="0.25">
      <c r="A128" s="191" t="s">
        <v>18</v>
      </c>
      <c r="B128" s="192" t="s">
        <v>28</v>
      </c>
      <c r="C128" s="213" t="s">
        <v>18</v>
      </c>
      <c r="D128" s="634" t="s">
        <v>48</v>
      </c>
      <c r="E128" s="563"/>
      <c r="F128" s="563"/>
      <c r="G128" s="563"/>
      <c r="H128" s="563"/>
      <c r="I128" s="563"/>
      <c r="J128" s="565"/>
      <c r="K128" s="212">
        <f t="shared" ref="K128:N128" si="77">K127</f>
        <v>345.1</v>
      </c>
      <c r="L128" s="43">
        <f t="shared" si="77"/>
        <v>345.1</v>
      </c>
      <c r="M128" s="43">
        <f t="shared" si="77"/>
        <v>209.5</v>
      </c>
      <c r="N128" s="51">
        <f t="shared" si="77"/>
        <v>0</v>
      </c>
      <c r="O128" s="42">
        <f t="shared" ref="O128:V128" si="78">O127</f>
        <v>549.5</v>
      </c>
      <c r="P128" s="50">
        <f t="shared" si="78"/>
        <v>549.5</v>
      </c>
      <c r="Q128" s="43">
        <f t="shared" si="78"/>
        <v>352.3</v>
      </c>
      <c r="R128" s="51">
        <f t="shared" si="78"/>
        <v>0</v>
      </c>
      <c r="S128" s="212">
        <f t="shared" si="78"/>
        <v>0</v>
      </c>
      <c r="T128" s="43">
        <f t="shared" si="78"/>
        <v>0</v>
      </c>
      <c r="U128" s="43">
        <f t="shared" si="78"/>
        <v>0</v>
      </c>
      <c r="V128" s="51">
        <f t="shared" si="78"/>
        <v>0</v>
      </c>
      <c r="W128" s="42">
        <v>0</v>
      </c>
      <c r="X128" s="50">
        <v>0</v>
      </c>
      <c r="Y128" s="246">
        <v>0</v>
      </c>
      <c r="Z128" s="100">
        <v>0</v>
      </c>
      <c r="AA128" s="101">
        <f t="shared" ref="AA128:AB128" si="79">AA127</f>
        <v>597.29999999999995</v>
      </c>
      <c r="AB128" s="101">
        <f t="shared" si="79"/>
        <v>641.6</v>
      </c>
      <c r="AC128" s="583"/>
      <c r="AD128" s="563"/>
      <c r="AE128" s="563"/>
      <c r="AF128" s="565"/>
      <c r="AG128" s="36"/>
    </row>
    <row r="129" spans="1:33" ht="18.75" customHeight="1" thickBot="1" x14ac:dyDescent="0.25">
      <c r="A129" s="243" t="s">
        <v>18</v>
      </c>
      <c r="B129" s="244" t="s">
        <v>28</v>
      </c>
      <c r="C129" s="245" t="s">
        <v>25</v>
      </c>
      <c r="D129" s="660" t="s">
        <v>82</v>
      </c>
      <c r="E129" s="563"/>
      <c r="F129" s="563"/>
      <c r="G129" s="563"/>
      <c r="H129" s="563"/>
      <c r="I129" s="563"/>
      <c r="J129" s="563"/>
      <c r="K129" s="563"/>
      <c r="L129" s="563"/>
      <c r="M129" s="563"/>
      <c r="N129" s="563"/>
      <c r="O129" s="563"/>
      <c r="P129" s="563"/>
      <c r="Q129" s="563"/>
      <c r="R129" s="563"/>
      <c r="S129" s="563"/>
      <c r="T129" s="563"/>
      <c r="U129" s="563"/>
      <c r="V129" s="563"/>
      <c r="W129" s="563"/>
      <c r="X129" s="563"/>
      <c r="Y129" s="563"/>
      <c r="Z129" s="563"/>
      <c r="AA129" s="563"/>
      <c r="AB129" s="563"/>
      <c r="AC129" s="563"/>
      <c r="AD129" s="563"/>
      <c r="AE129" s="563"/>
      <c r="AF129" s="565"/>
      <c r="AG129" s="36"/>
    </row>
    <row r="130" spans="1:33" ht="18" customHeight="1" x14ac:dyDescent="0.2">
      <c r="A130" s="496" t="s">
        <v>18</v>
      </c>
      <c r="B130" s="568" t="s">
        <v>28</v>
      </c>
      <c r="C130" s="502" t="s">
        <v>25</v>
      </c>
      <c r="D130" s="611" t="s">
        <v>18</v>
      </c>
      <c r="E130" s="443" t="s">
        <v>83</v>
      </c>
      <c r="F130" s="643"/>
      <c r="G130" s="647" t="s">
        <v>126</v>
      </c>
      <c r="H130" s="645"/>
      <c r="I130" s="401" t="s">
        <v>133</v>
      </c>
      <c r="J130" s="302" t="s">
        <v>22</v>
      </c>
      <c r="K130" s="71">
        <f t="shared" ref="K130:K131" si="80">L130+N130</f>
        <v>40</v>
      </c>
      <c r="L130" s="142">
        <v>40</v>
      </c>
      <c r="M130" s="142">
        <v>0</v>
      </c>
      <c r="N130" s="315">
        <v>0</v>
      </c>
      <c r="O130" s="170">
        <f t="shared" ref="O130:O131" si="81">P130+R130</f>
        <v>45</v>
      </c>
      <c r="P130" s="55">
        <v>45</v>
      </c>
      <c r="Q130" s="55">
        <v>0</v>
      </c>
      <c r="R130" s="57">
        <v>0</v>
      </c>
      <c r="S130" s="224">
        <f>T130+V130</f>
        <v>0</v>
      </c>
      <c r="T130" s="55">
        <v>0</v>
      </c>
      <c r="U130" s="55">
        <v>0</v>
      </c>
      <c r="V130" s="57">
        <v>0</v>
      </c>
      <c r="W130" s="224">
        <v>0</v>
      </c>
      <c r="X130" s="55">
        <v>0</v>
      </c>
      <c r="Y130" s="55">
        <v>0</v>
      </c>
      <c r="Z130" s="57">
        <v>0</v>
      </c>
      <c r="AA130" s="225">
        <v>46</v>
      </c>
      <c r="AB130" s="225">
        <v>48</v>
      </c>
      <c r="AC130" s="446" t="s">
        <v>146</v>
      </c>
      <c r="AD130" s="449">
        <v>20</v>
      </c>
      <c r="AE130" s="655" t="s">
        <v>118</v>
      </c>
      <c r="AF130" s="656" t="s">
        <v>118</v>
      </c>
      <c r="AG130" s="36"/>
    </row>
    <row r="131" spans="1:33" ht="18.75" customHeight="1" thickBot="1" x14ac:dyDescent="0.25">
      <c r="A131" s="640"/>
      <c r="B131" s="641"/>
      <c r="C131" s="642"/>
      <c r="D131" s="586"/>
      <c r="E131" s="586"/>
      <c r="F131" s="586"/>
      <c r="G131" s="648"/>
      <c r="H131" s="589"/>
      <c r="I131" s="402"/>
      <c r="J131" s="303" t="s">
        <v>23</v>
      </c>
      <c r="K131" s="160">
        <f t="shared" si="80"/>
        <v>0</v>
      </c>
      <c r="L131" s="304">
        <v>0</v>
      </c>
      <c r="M131" s="305">
        <v>0</v>
      </c>
      <c r="N131" s="306">
        <v>0</v>
      </c>
      <c r="O131" s="171">
        <f t="shared" si="81"/>
        <v>0</v>
      </c>
      <c r="P131" s="307">
        <v>0</v>
      </c>
      <c r="Q131" s="307">
        <v>0</v>
      </c>
      <c r="R131" s="308">
        <v>0</v>
      </c>
      <c r="S131" s="309">
        <v>0</v>
      </c>
      <c r="T131" s="307">
        <v>0</v>
      </c>
      <c r="U131" s="307">
        <v>0</v>
      </c>
      <c r="V131" s="308">
        <v>0</v>
      </c>
      <c r="W131" s="309">
        <v>0</v>
      </c>
      <c r="X131" s="307">
        <v>0</v>
      </c>
      <c r="Y131" s="307">
        <v>0</v>
      </c>
      <c r="Z131" s="308">
        <v>0</v>
      </c>
      <c r="AA131" s="310">
        <v>0</v>
      </c>
      <c r="AB131" s="310">
        <v>0</v>
      </c>
      <c r="AC131" s="590"/>
      <c r="AD131" s="586"/>
      <c r="AE131" s="586"/>
      <c r="AF131" s="587"/>
      <c r="AG131" s="36"/>
    </row>
    <row r="132" spans="1:33" ht="23.25" customHeight="1" thickBot="1" x14ac:dyDescent="0.25">
      <c r="A132" s="498"/>
      <c r="B132" s="570"/>
      <c r="C132" s="504"/>
      <c r="D132" s="445"/>
      <c r="E132" s="445"/>
      <c r="F132" s="445"/>
      <c r="G132" s="561"/>
      <c r="H132" s="403"/>
      <c r="I132" s="403"/>
      <c r="J132" s="73" t="s">
        <v>24</v>
      </c>
      <c r="K132" s="67">
        <f t="shared" ref="K132:V132" si="82">SUM(K130:K131)</f>
        <v>40</v>
      </c>
      <c r="L132" s="60">
        <f t="shared" si="82"/>
        <v>40</v>
      </c>
      <c r="M132" s="60">
        <f t="shared" si="82"/>
        <v>0</v>
      </c>
      <c r="N132" s="68">
        <f t="shared" si="82"/>
        <v>0</v>
      </c>
      <c r="O132" s="67">
        <f t="shared" si="82"/>
        <v>45</v>
      </c>
      <c r="P132" s="60">
        <f>SUM(P130:P131)</f>
        <v>45</v>
      </c>
      <c r="Q132" s="60">
        <f t="shared" si="82"/>
        <v>0</v>
      </c>
      <c r="R132" s="68">
        <f t="shared" si="82"/>
        <v>0</v>
      </c>
      <c r="S132" s="61">
        <f t="shared" si="82"/>
        <v>0</v>
      </c>
      <c r="T132" s="60">
        <f t="shared" si="82"/>
        <v>0</v>
      </c>
      <c r="U132" s="60">
        <f t="shared" si="82"/>
        <v>0</v>
      </c>
      <c r="V132" s="62">
        <f t="shared" si="82"/>
        <v>0</v>
      </c>
      <c r="W132" s="67">
        <v>0</v>
      </c>
      <c r="X132" s="60">
        <v>0</v>
      </c>
      <c r="Y132" s="60">
        <v>0</v>
      </c>
      <c r="Z132" s="68">
        <v>0</v>
      </c>
      <c r="AA132" s="69">
        <f t="shared" ref="AA132:AB132" si="83">SUM(AA130:AA131)</f>
        <v>46</v>
      </c>
      <c r="AB132" s="69">
        <f t="shared" si="83"/>
        <v>48</v>
      </c>
      <c r="AC132" s="448"/>
      <c r="AD132" s="445"/>
      <c r="AE132" s="445"/>
      <c r="AF132" s="521"/>
      <c r="AG132" s="36"/>
    </row>
    <row r="133" spans="1:33" ht="20.25" customHeight="1" thickBot="1" x14ac:dyDescent="0.25">
      <c r="A133" s="191" t="s">
        <v>18</v>
      </c>
      <c r="B133" s="192" t="s">
        <v>28</v>
      </c>
      <c r="C133" s="213" t="s">
        <v>25</v>
      </c>
      <c r="D133" s="634" t="s">
        <v>48</v>
      </c>
      <c r="E133" s="563"/>
      <c r="F133" s="563"/>
      <c r="G133" s="563"/>
      <c r="H133" s="563"/>
      <c r="I133" s="563"/>
      <c r="J133" s="565"/>
      <c r="K133" s="42">
        <f>K132</f>
        <v>40</v>
      </c>
      <c r="L133" s="43">
        <f t="shared" ref="L133:V133" si="84">L132</f>
        <v>40</v>
      </c>
      <c r="M133" s="43">
        <f t="shared" si="84"/>
        <v>0</v>
      </c>
      <c r="N133" s="51">
        <f t="shared" si="84"/>
        <v>0</v>
      </c>
      <c r="O133" s="42">
        <f t="shared" si="84"/>
        <v>45</v>
      </c>
      <c r="P133" s="43">
        <f t="shared" si="84"/>
        <v>45</v>
      </c>
      <c r="Q133" s="43">
        <f t="shared" si="84"/>
        <v>0</v>
      </c>
      <c r="R133" s="51">
        <f t="shared" si="84"/>
        <v>0</v>
      </c>
      <c r="S133" s="212">
        <f t="shared" si="84"/>
        <v>0</v>
      </c>
      <c r="T133" s="43">
        <f t="shared" si="84"/>
        <v>0</v>
      </c>
      <c r="U133" s="43">
        <f t="shared" si="84"/>
        <v>0</v>
      </c>
      <c r="V133" s="51">
        <f t="shared" si="84"/>
        <v>0</v>
      </c>
      <c r="W133" s="42">
        <v>0</v>
      </c>
      <c r="X133" s="43">
        <v>0</v>
      </c>
      <c r="Y133" s="43">
        <v>0</v>
      </c>
      <c r="Z133" s="51">
        <v>0</v>
      </c>
      <c r="AA133" s="101">
        <f t="shared" ref="AA133:AB133" si="85">AA132</f>
        <v>46</v>
      </c>
      <c r="AB133" s="101">
        <f t="shared" si="85"/>
        <v>48</v>
      </c>
      <c r="AC133" s="657"/>
      <c r="AD133" s="658"/>
      <c r="AE133" s="658"/>
      <c r="AF133" s="659"/>
      <c r="AG133" s="36"/>
    </row>
    <row r="134" spans="1:33" ht="18" customHeight="1" thickBot="1" x14ac:dyDescent="0.25">
      <c r="A134" s="150" t="s">
        <v>18</v>
      </c>
      <c r="B134" s="321" t="s">
        <v>28</v>
      </c>
      <c r="C134" s="650" t="s">
        <v>66</v>
      </c>
      <c r="D134" s="651"/>
      <c r="E134" s="651"/>
      <c r="F134" s="651"/>
      <c r="G134" s="651"/>
      <c r="H134" s="651"/>
      <c r="I134" s="651"/>
      <c r="J134" s="651"/>
      <c r="K134" s="44">
        <f>K133+K128</f>
        <v>385.1</v>
      </c>
      <c r="L134" s="45">
        <f t="shared" ref="L134:V134" si="86">L133+L128</f>
        <v>385.1</v>
      </c>
      <c r="M134" s="45">
        <f t="shared" si="86"/>
        <v>209.5</v>
      </c>
      <c r="N134" s="49">
        <f t="shared" si="86"/>
        <v>0</v>
      </c>
      <c r="O134" s="44">
        <f t="shared" si="86"/>
        <v>594.5</v>
      </c>
      <c r="P134" s="45">
        <f t="shared" si="86"/>
        <v>594.5</v>
      </c>
      <c r="Q134" s="45">
        <f t="shared" si="86"/>
        <v>352.3</v>
      </c>
      <c r="R134" s="49">
        <f t="shared" si="86"/>
        <v>0</v>
      </c>
      <c r="S134" s="104">
        <f t="shared" si="86"/>
        <v>0</v>
      </c>
      <c r="T134" s="103">
        <f t="shared" si="86"/>
        <v>0</v>
      </c>
      <c r="U134" s="103">
        <f t="shared" si="86"/>
        <v>0</v>
      </c>
      <c r="V134" s="49">
        <f t="shared" si="86"/>
        <v>0</v>
      </c>
      <c r="W134" s="44">
        <v>0</v>
      </c>
      <c r="X134" s="45">
        <v>0</v>
      </c>
      <c r="Y134" s="45">
        <v>0</v>
      </c>
      <c r="Z134" s="228">
        <v>0</v>
      </c>
      <c r="AA134" s="227">
        <f t="shared" ref="AA134:AB134" si="87">AA133+AA128</f>
        <v>643.29999999999995</v>
      </c>
      <c r="AB134" s="227">
        <f t="shared" si="87"/>
        <v>689.6</v>
      </c>
      <c r="AC134" s="652"/>
      <c r="AD134" s="653"/>
      <c r="AE134" s="653"/>
      <c r="AF134" s="654"/>
      <c r="AG134" s="36"/>
    </row>
    <row r="135" spans="1:33" ht="18.75" customHeight="1" thickBot="1" x14ac:dyDescent="0.25">
      <c r="A135" s="360"/>
      <c r="B135" s="361"/>
      <c r="C135" s="247"/>
      <c r="D135" s="247"/>
      <c r="E135" s="247"/>
      <c r="F135" s="247"/>
      <c r="G135" s="247"/>
      <c r="H135" s="247"/>
      <c r="I135" s="247"/>
      <c r="J135" s="248" t="s">
        <v>84</v>
      </c>
      <c r="K135" s="30">
        <f>K134+K122+K98</f>
        <v>24806.599999999995</v>
      </c>
      <c r="L135" s="31">
        <f t="shared" ref="L135:V135" si="88">L134+L122+L98</f>
        <v>24748.099999999995</v>
      </c>
      <c r="M135" s="31">
        <f t="shared" si="88"/>
        <v>21395.699999999997</v>
      </c>
      <c r="N135" s="34">
        <f t="shared" si="88"/>
        <v>58.5</v>
      </c>
      <c r="O135" s="30">
        <f t="shared" si="88"/>
        <v>31132.5</v>
      </c>
      <c r="P135" s="31">
        <f t="shared" si="88"/>
        <v>30994.100000000002</v>
      </c>
      <c r="Q135" s="31">
        <f t="shared" si="88"/>
        <v>26088.1</v>
      </c>
      <c r="R135" s="34">
        <f t="shared" si="88"/>
        <v>138.4</v>
      </c>
      <c r="S135" s="33">
        <f t="shared" si="88"/>
        <v>0</v>
      </c>
      <c r="T135" s="32">
        <f t="shared" si="88"/>
        <v>0</v>
      </c>
      <c r="U135" s="32">
        <f t="shared" si="88"/>
        <v>0</v>
      </c>
      <c r="V135" s="34">
        <f t="shared" si="88"/>
        <v>0</v>
      </c>
      <c r="W135" s="30">
        <v>0</v>
      </c>
      <c r="X135" s="31">
        <v>0</v>
      </c>
      <c r="Y135" s="31">
        <v>0</v>
      </c>
      <c r="Z135" s="249">
        <v>0</v>
      </c>
      <c r="AA135" s="250">
        <f t="shared" ref="AA135" si="89">AA134+AA122+AA98</f>
        <v>33048.5</v>
      </c>
      <c r="AB135" s="250">
        <f>AB134+AB122+AB98</f>
        <v>34921.800000000003</v>
      </c>
      <c r="AC135" s="398"/>
      <c r="AD135" s="399"/>
      <c r="AE135" s="399"/>
      <c r="AF135" s="400"/>
      <c r="AG135" s="36"/>
    </row>
    <row r="136" spans="1:33" ht="15" customHeight="1" x14ac:dyDescent="0.2"/>
  </sheetData>
  <mergeCells count="519">
    <mergeCell ref="A51:A53"/>
    <mergeCell ref="B51:B53"/>
    <mergeCell ref="C51:C53"/>
    <mergeCell ref="D51:D53"/>
    <mergeCell ref="E51:E53"/>
    <mergeCell ref="F51:F53"/>
    <mergeCell ref="G51:G53"/>
    <mergeCell ref="H51:H53"/>
    <mergeCell ref="I51:I53"/>
    <mergeCell ref="A57:A59"/>
    <mergeCell ref="B57:B59"/>
    <mergeCell ref="C57:C59"/>
    <mergeCell ref="D57:D59"/>
    <mergeCell ref="E57:E59"/>
    <mergeCell ref="F57:F59"/>
    <mergeCell ref="G57:G59"/>
    <mergeCell ref="H57:H59"/>
    <mergeCell ref="I57:I59"/>
    <mergeCell ref="AE117:AE118"/>
    <mergeCell ref="AF117:AF118"/>
    <mergeCell ref="C134:J134"/>
    <mergeCell ref="AC134:AF134"/>
    <mergeCell ref="AC130:AC132"/>
    <mergeCell ref="AD130:AD132"/>
    <mergeCell ref="AE130:AE132"/>
    <mergeCell ref="AF130:AF132"/>
    <mergeCell ref="D133:J133"/>
    <mergeCell ref="AC133:AF133"/>
    <mergeCell ref="D129:AF129"/>
    <mergeCell ref="AC125:AC127"/>
    <mergeCell ref="AD125:AD127"/>
    <mergeCell ref="AE125:AE127"/>
    <mergeCell ref="AF125:AF127"/>
    <mergeCell ref="D128:J128"/>
    <mergeCell ref="AC128:AF128"/>
    <mergeCell ref="D124:AF124"/>
    <mergeCell ref="C122:J122"/>
    <mergeCell ref="AC122:AF122"/>
    <mergeCell ref="C123:AF123"/>
    <mergeCell ref="G119:G120"/>
    <mergeCell ref="H119:H120"/>
    <mergeCell ref="I119:I120"/>
    <mergeCell ref="A130:A132"/>
    <mergeCell ref="B130:B132"/>
    <mergeCell ref="C130:C132"/>
    <mergeCell ref="D130:D132"/>
    <mergeCell ref="E130:E132"/>
    <mergeCell ref="F130:F132"/>
    <mergeCell ref="G130:G132"/>
    <mergeCell ref="H130:H132"/>
    <mergeCell ref="I130:I132"/>
    <mergeCell ref="A125:A127"/>
    <mergeCell ref="B125:B127"/>
    <mergeCell ref="C125:C127"/>
    <mergeCell ref="D125:D127"/>
    <mergeCell ref="E125:E127"/>
    <mergeCell ref="F125:F127"/>
    <mergeCell ref="G125:G127"/>
    <mergeCell ref="H125:H127"/>
    <mergeCell ref="I125:I127"/>
    <mergeCell ref="AC119:AC120"/>
    <mergeCell ref="AD119:AD120"/>
    <mergeCell ref="AE119:AE120"/>
    <mergeCell ref="A119:A120"/>
    <mergeCell ref="B119:B120"/>
    <mergeCell ref="C119:C120"/>
    <mergeCell ref="D119:D120"/>
    <mergeCell ref="E119:E120"/>
    <mergeCell ref="F119:F120"/>
    <mergeCell ref="AF119:AF120"/>
    <mergeCell ref="D121:J121"/>
    <mergeCell ref="AC121:AF121"/>
    <mergeCell ref="AC115:AC116"/>
    <mergeCell ref="AD115:AD116"/>
    <mergeCell ref="AE115:AE116"/>
    <mergeCell ref="AF115:AF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I117:I118"/>
    <mergeCell ref="AC117:AC118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I116"/>
    <mergeCell ref="AD117:AD118"/>
    <mergeCell ref="AC111:AC112"/>
    <mergeCell ref="AD111:AD112"/>
    <mergeCell ref="AE111:AE112"/>
    <mergeCell ref="AF111:AF112"/>
    <mergeCell ref="A113:A114"/>
    <mergeCell ref="B113:B114"/>
    <mergeCell ref="C113:C114"/>
    <mergeCell ref="D113:D114"/>
    <mergeCell ref="E113:E114"/>
    <mergeCell ref="F113:F114"/>
    <mergeCell ref="AF113:AF114"/>
    <mergeCell ref="G113:G114"/>
    <mergeCell ref="H113:H114"/>
    <mergeCell ref="I113:I114"/>
    <mergeCell ref="AC113:AC114"/>
    <mergeCell ref="AD113:AD114"/>
    <mergeCell ref="AE113:AE114"/>
    <mergeCell ref="A111:A112"/>
    <mergeCell ref="B111:B112"/>
    <mergeCell ref="C111:C112"/>
    <mergeCell ref="D111:D112"/>
    <mergeCell ref="E111:E112"/>
    <mergeCell ref="F111:F112"/>
    <mergeCell ref="G111:G112"/>
    <mergeCell ref="H111:H112"/>
    <mergeCell ref="I111:I112"/>
    <mergeCell ref="AC107:AC108"/>
    <mergeCell ref="AD107:AD108"/>
    <mergeCell ref="AE107:AE108"/>
    <mergeCell ref="AF107:AF108"/>
    <mergeCell ref="A109:A110"/>
    <mergeCell ref="B109:B110"/>
    <mergeCell ref="C109:C110"/>
    <mergeCell ref="D109:D110"/>
    <mergeCell ref="E109:E110"/>
    <mergeCell ref="F109:F110"/>
    <mergeCell ref="AF109:AF110"/>
    <mergeCell ref="G109:G110"/>
    <mergeCell ref="H109:H110"/>
    <mergeCell ref="I109:I110"/>
    <mergeCell ref="AC109:AC110"/>
    <mergeCell ref="AD109:AD110"/>
    <mergeCell ref="AE109:AE110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AE103:AE104"/>
    <mergeCell ref="AF103:AF104"/>
    <mergeCell ref="A105:A106"/>
    <mergeCell ref="B105:B106"/>
    <mergeCell ref="C105:C106"/>
    <mergeCell ref="D105:D106"/>
    <mergeCell ref="E105:E106"/>
    <mergeCell ref="F105:F106"/>
    <mergeCell ref="AF105:AF106"/>
    <mergeCell ref="G105:G106"/>
    <mergeCell ref="H105:H106"/>
    <mergeCell ref="I105:I106"/>
    <mergeCell ref="AC105:AC106"/>
    <mergeCell ref="AD105:AD106"/>
    <mergeCell ref="AE105:AE106"/>
    <mergeCell ref="AF101:AF102"/>
    <mergeCell ref="A103:A104"/>
    <mergeCell ref="B103:B104"/>
    <mergeCell ref="C103:C104"/>
    <mergeCell ref="D103:D104"/>
    <mergeCell ref="E103:E104"/>
    <mergeCell ref="F103:F104"/>
    <mergeCell ref="G103:G104"/>
    <mergeCell ref="H103:H104"/>
    <mergeCell ref="I103:I104"/>
    <mergeCell ref="G101:G102"/>
    <mergeCell ref="H101:H102"/>
    <mergeCell ref="I101:I102"/>
    <mergeCell ref="AC101:AC102"/>
    <mergeCell ref="AD101:AD102"/>
    <mergeCell ref="AE101:AE102"/>
    <mergeCell ref="A101:A102"/>
    <mergeCell ref="B101:B102"/>
    <mergeCell ref="C101:C102"/>
    <mergeCell ref="D101:D102"/>
    <mergeCell ref="E101:E102"/>
    <mergeCell ref="F101:F102"/>
    <mergeCell ref="AC103:AC104"/>
    <mergeCell ref="AD103:AD104"/>
    <mergeCell ref="AD91:AD93"/>
    <mergeCell ref="AE91:AE93"/>
    <mergeCell ref="AF91:AF93"/>
    <mergeCell ref="AC87:AC88"/>
    <mergeCell ref="AD87:AD88"/>
    <mergeCell ref="E98:J98"/>
    <mergeCell ref="AC98:AF98"/>
    <mergeCell ref="D100:AF100"/>
    <mergeCell ref="G94:G96"/>
    <mergeCell ref="H94:H96"/>
    <mergeCell ref="I94:I96"/>
    <mergeCell ref="AC94:AC96"/>
    <mergeCell ref="AD94:AD96"/>
    <mergeCell ref="AE94:AE96"/>
    <mergeCell ref="AF94:AF96"/>
    <mergeCell ref="AC97:AF97"/>
    <mergeCell ref="E97:J97"/>
    <mergeCell ref="AC84:AC86"/>
    <mergeCell ref="AD84:AD86"/>
    <mergeCell ref="AE84:AE86"/>
    <mergeCell ref="A87:A88"/>
    <mergeCell ref="B87:B88"/>
    <mergeCell ref="A94:A96"/>
    <mergeCell ref="B94:B96"/>
    <mergeCell ref="C94:C96"/>
    <mergeCell ref="D94:D96"/>
    <mergeCell ref="E94:E96"/>
    <mergeCell ref="F94:F96"/>
    <mergeCell ref="E89:J89"/>
    <mergeCell ref="C87:C88"/>
    <mergeCell ref="D90:AF90"/>
    <mergeCell ref="A91:A93"/>
    <mergeCell ref="B91:B93"/>
    <mergeCell ref="C91:C93"/>
    <mergeCell ref="D91:D93"/>
    <mergeCell ref="E91:E93"/>
    <mergeCell ref="F91:F93"/>
    <mergeCell ref="G91:G93"/>
    <mergeCell ref="H91:H93"/>
    <mergeCell ref="I91:I93"/>
    <mergeCell ref="AC91:AC93"/>
    <mergeCell ref="H75:H79"/>
    <mergeCell ref="I75:I79"/>
    <mergeCell ref="AC75:AC79"/>
    <mergeCell ref="AD75:AD79"/>
    <mergeCell ref="AE75:AE79"/>
    <mergeCell ref="AC89:AF89"/>
    <mergeCell ref="AF82:AF83"/>
    <mergeCell ref="G82:G83"/>
    <mergeCell ref="H82:H83"/>
    <mergeCell ref="I82:I83"/>
    <mergeCell ref="AC82:AC83"/>
    <mergeCell ref="AD82:AD83"/>
    <mergeCell ref="AE82:AE83"/>
    <mergeCell ref="E80:J80"/>
    <mergeCell ref="AC80:AF80"/>
    <mergeCell ref="D81:AF81"/>
    <mergeCell ref="AE87:AE88"/>
    <mergeCell ref="AF87:AF88"/>
    <mergeCell ref="D87:D88"/>
    <mergeCell ref="E87:E88"/>
    <mergeCell ref="F87:F88"/>
    <mergeCell ref="G87:G88"/>
    <mergeCell ref="H87:H88"/>
    <mergeCell ref="I87:I88"/>
    <mergeCell ref="AF71:AF72"/>
    <mergeCell ref="G71:G72"/>
    <mergeCell ref="H71:H72"/>
    <mergeCell ref="I71:I72"/>
    <mergeCell ref="AC71:AC72"/>
    <mergeCell ref="AD71:AD72"/>
    <mergeCell ref="AE71:AE72"/>
    <mergeCell ref="A82:A83"/>
    <mergeCell ref="B82:B83"/>
    <mergeCell ref="C82:C83"/>
    <mergeCell ref="D82:D83"/>
    <mergeCell ref="E82:E83"/>
    <mergeCell ref="F82:F83"/>
    <mergeCell ref="E73:J73"/>
    <mergeCell ref="AC73:AF73"/>
    <mergeCell ref="D74:AF74"/>
    <mergeCell ref="A75:A79"/>
    <mergeCell ref="B75:B79"/>
    <mergeCell ref="C75:C79"/>
    <mergeCell ref="D75:D79"/>
    <mergeCell ref="E75:E79"/>
    <mergeCell ref="F75:F79"/>
    <mergeCell ref="AF75:AF79"/>
    <mergeCell ref="G75:G79"/>
    <mergeCell ref="B67:B70"/>
    <mergeCell ref="C67:C70"/>
    <mergeCell ref="D67:D70"/>
    <mergeCell ref="E67:E70"/>
    <mergeCell ref="F67:F70"/>
    <mergeCell ref="G67:G70"/>
    <mergeCell ref="H67:H70"/>
    <mergeCell ref="A71:A72"/>
    <mergeCell ref="B71:B72"/>
    <mergeCell ref="C71:C72"/>
    <mergeCell ref="D71:D72"/>
    <mergeCell ref="E71:E72"/>
    <mergeCell ref="F71:F72"/>
    <mergeCell ref="AC48:AC50"/>
    <mergeCell ref="AD48:AD50"/>
    <mergeCell ref="AE62:AE66"/>
    <mergeCell ref="AF62:AF66"/>
    <mergeCell ref="AC62:AC66"/>
    <mergeCell ref="AD62:AD66"/>
    <mergeCell ref="I67:I70"/>
    <mergeCell ref="F62:F66"/>
    <mergeCell ref="G62:G66"/>
    <mergeCell ref="H62:H66"/>
    <mergeCell ref="I62:I66"/>
    <mergeCell ref="D60:J60"/>
    <mergeCell ref="AC60:AF60"/>
    <mergeCell ref="D61:AF61"/>
    <mergeCell ref="AC57:AC59"/>
    <mergeCell ref="AD57:AD59"/>
    <mergeCell ref="AE57:AE59"/>
    <mergeCell ref="AF57:AF59"/>
    <mergeCell ref="AC51:AC53"/>
    <mergeCell ref="AD51:AD53"/>
    <mergeCell ref="AE51:AE53"/>
    <mergeCell ref="AF51:AF53"/>
    <mergeCell ref="AC54:AC56"/>
    <mergeCell ref="AD54:AD56"/>
    <mergeCell ref="I45:I47"/>
    <mergeCell ref="AC45:AC47"/>
    <mergeCell ref="AD45:AD47"/>
    <mergeCell ref="AE45:AE47"/>
    <mergeCell ref="AF45:AF47"/>
    <mergeCell ref="A48:A50"/>
    <mergeCell ref="B48:B50"/>
    <mergeCell ref="C48:C50"/>
    <mergeCell ref="D48:D50"/>
    <mergeCell ref="E48:E50"/>
    <mergeCell ref="AE48:AE50"/>
    <mergeCell ref="AF48:AF50"/>
    <mergeCell ref="A45:A47"/>
    <mergeCell ref="B45:B47"/>
    <mergeCell ref="C45:C47"/>
    <mergeCell ref="D45:D47"/>
    <mergeCell ref="E45:E47"/>
    <mergeCell ref="F45:F47"/>
    <mergeCell ref="G45:G47"/>
    <mergeCell ref="H45:H47"/>
    <mergeCell ref="F48:F50"/>
    <mergeCell ref="G48:G50"/>
    <mergeCell ref="H48:H50"/>
    <mergeCell ref="I48:I50"/>
    <mergeCell ref="F42:F44"/>
    <mergeCell ref="G42:G44"/>
    <mergeCell ref="H42:H44"/>
    <mergeCell ref="I39:I41"/>
    <mergeCell ref="AC39:AC41"/>
    <mergeCell ref="AD39:AD41"/>
    <mergeCell ref="AE39:AE41"/>
    <mergeCell ref="AF39:AF41"/>
    <mergeCell ref="A42:A44"/>
    <mergeCell ref="B42:B44"/>
    <mergeCell ref="C42:C44"/>
    <mergeCell ref="D42:D44"/>
    <mergeCell ref="E42:E44"/>
    <mergeCell ref="AE42:AE44"/>
    <mergeCell ref="AF42:AF44"/>
    <mergeCell ref="I42:I44"/>
    <mergeCell ref="AC42:AC44"/>
    <mergeCell ref="AD42:AD44"/>
    <mergeCell ref="A39:A41"/>
    <mergeCell ref="B39:B41"/>
    <mergeCell ref="C39:C41"/>
    <mergeCell ref="D39:D41"/>
    <mergeCell ref="E39:E41"/>
    <mergeCell ref="F39:F41"/>
    <mergeCell ref="G39:G41"/>
    <mergeCell ref="H39:H41"/>
    <mergeCell ref="F37:F38"/>
    <mergeCell ref="G37:G38"/>
    <mergeCell ref="H37:H38"/>
    <mergeCell ref="I34:I36"/>
    <mergeCell ref="AC34:AC36"/>
    <mergeCell ref="AD34:AD36"/>
    <mergeCell ref="AE34:AE36"/>
    <mergeCell ref="AF34:AF36"/>
    <mergeCell ref="A37:A38"/>
    <mergeCell ref="B37:B38"/>
    <mergeCell ref="C37:C38"/>
    <mergeCell ref="D37:D38"/>
    <mergeCell ref="E37:E38"/>
    <mergeCell ref="AE37:AE38"/>
    <mergeCell ref="AF37:AF38"/>
    <mergeCell ref="I37:I38"/>
    <mergeCell ref="AC37:AC38"/>
    <mergeCell ref="AD37:AD38"/>
    <mergeCell ref="A34:A36"/>
    <mergeCell ref="B34:B36"/>
    <mergeCell ref="C34:C36"/>
    <mergeCell ref="D34:D36"/>
    <mergeCell ref="E34:E36"/>
    <mergeCell ref="F34:F36"/>
    <mergeCell ref="G34:G36"/>
    <mergeCell ref="H34:H36"/>
    <mergeCell ref="I26:I30"/>
    <mergeCell ref="AC26:AC30"/>
    <mergeCell ref="AD26:AD30"/>
    <mergeCell ref="F31:F33"/>
    <mergeCell ref="G31:G33"/>
    <mergeCell ref="H31:H33"/>
    <mergeCell ref="AE26:AE30"/>
    <mergeCell ref="AF26:AF30"/>
    <mergeCell ref="A31:A33"/>
    <mergeCell ref="B31:B33"/>
    <mergeCell ref="C31:C33"/>
    <mergeCell ref="D31:D33"/>
    <mergeCell ref="E31:E33"/>
    <mergeCell ref="AE31:AE33"/>
    <mergeCell ref="AF31:AF33"/>
    <mergeCell ref="I31:I33"/>
    <mergeCell ref="AC31:AC33"/>
    <mergeCell ref="AD31:AD33"/>
    <mergeCell ref="A26:A30"/>
    <mergeCell ref="B26:B30"/>
    <mergeCell ref="C26:C30"/>
    <mergeCell ref="D26:D30"/>
    <mergeCell ref="E26:E30"/>
    <mergeCell ref="F26:F30"/>
    <mergeCell ref="D23:D25"/>
    <mergeCell ref="E23:E25"/>
    <mergeCell ref="AE23:AE25"/>
    <mergeCell ref="AF23:AF25"/>
    <mergeCell ref="I23:I25"/>
    <mergeCell ref="AC23:AC25"/>
    <mergeCell ref="AD23:AD25"/>
    <mergeCell ref="D18:D22"/>
    <mergeCell ref="E18:E22"/>
    <mergeCell ref="F18:F22"/>
    <mergeCell ref="G18:G22"/>
    <mergeCell ref="H18:H22"/>
    <mergeCell ref="I18:I22"/>
    <mergeCell ref="AA3:AF3"/>
    <mergeCell ref="AA2:AF2"/>
    <mergeCell ref="AA4:AF4"/>
    <mergeCell ref="B1:AF1"/>
    <mergeCell ref="B6:AF6"/>
    <mergeCell ref="B7:AF7"/>
    <mergeCell ref="AE5:AF5"/>
    <mergeCell ref="AA5:AB5"/>
    <mergeCell ref="AC18:AC22"/>
    <mergeCell ref="AD18:AD22"/>
    <mergeCell ref="AE18:AE22"/>
    <mergeCell ref="B11:B13"/>
    <mergeCell ref="C11:C13"/>
    <mergeCell ref="D11:D13"/>
    <mergeCell ref="E11:E13"/>
    <mergeCell ref="O11:R11"/>
    <mergeCell ref="S11:V11"/>
    <mergeCell ref="W11:Z11"/>
    <mergeCell ref="AA11:AA13"/>
    <mergeCell ref="O12:O13"/>
    <mergeCell ref="P12:Q12"/>
    <mergeCell ref="R12:R13"/>
    <mergeCell ref="S12:S13"/>
    <mergeCell ref="T12:U12"/>
    <mergeCell ref="A14:AF14"/>
    <mergeCell ref="B15:AF15"/>
    <mergeCell ref="A18:A22"/>
    <mergeCell ref="B18:B22"/>
    <mergeCell ref="C18:C22"/>
    <mergeCell ref="A84:A86"/>
    <mergeCell ref="B84:B86"/>
    <mergeCell ref="C84:C86"/>
    <mergeCell ref="D84:D86"/>
    <mergeCell ref="E84:E86"/>
    <mergeCell ref="F84:F86"/>
    <mergeCell ref="G84:G86"/>
    <mergeCell ref="H84:H86"/>
    <mergeCell ref="G26:G30"/>
    <mergeCell ref="H26:H30"/>
    <mergeCell ref="F23:F25"/>
    <mergeCell ref="G23:G25"/>
    <mergeCell ref="H23:H25"/>
    <mergeCell ref="AF18:AF22"/>
    <mergeCell ref="C16:AF16"/>
    <mergeCell ref="D17:AF17"/>
    <mergeCell ref="A23:A25"/>
    <mergeCell ref="B23:B25"/>
    <mergeCell ref="C23:C25"/>
    <mergeCell ref="B8:AF8"/>
    <mergeCell ref="B9:AF9"/>
    <mergeCell ref="AB11:AB13"/>
    <mergeCell ref="AC11:AF11"/>
    <mergeCell ref="AD12:AF12"/>
    <mergeCell ref="A10:AF10"/>
    <mergeCell ref="AC12:AC13"/>
    <mergeCell ref="K12:K13"/>
    <mergeCell ref="L12:M12"/>
    <mergeCell ref="N12:N13"/>
    <mergeCell ref="I11:I13"/>
    <mergeCell ref="J11:J13"/>
    <mergeCell ref="K11:N11"/>
    <mergeCell ref="A11:A13"/>
    <mergeCell ref="V12:V13"/>
    <mergeCell ref="W12:W13"/>
    <mergeCell ref="X12:Y12"/>
    <mergeCell ref="Z12:Z13"/>
    <mergeCell ref="F11:F13"/>
    <mergeCell ref="G11:G13"/>
    <mergeCell ref="H11:H13"/>
    <mergeCell ref="AE54:AE56"/>
    <mergeCell ref="AF54:AF56"/>
    <mergeCell ref="AC99:AF99"/>
    <mergeCell ref="AC135:AF135"/>
    <mergeCell ref="I84:I86"/>
    <mergeCell ref="A54:A56"/>
    <mergeCell ref="B54:B56"/>
    <mergeCell ref="C54:C56"/>
    <mergeCell ref="D54:D56"/>
    <mergeCell ref="E54:E56"/>
    <mergeCell ref="F54:F56"/>
    <mergeCell ref="G54:G56"/>
    <mergeCell ref="H54:H56"/>
    <mergeCell ref="I54:I56"/>
    <mergeCell ref="AF84:AF86"/>
    <mergeCell ref="A62:A66"/>
    <mergeCell ref="B62:B66"/>
    <mergeCell ref="C62:C66"/>
    <mergeCell ref="D62:D66"/>
    <mergeCell ref="E62:E66"/>
    <mergeCell ref="AC67:AC70"/>
    <mergeCell ref="AD67:AD70"/>
    <mergeCell ref="AE67:AE70"/>
    <mergeCell ref="AF67:AF70"/>
  </mergeCells>
  <pageMargins left="0.39370078740157483" right="0.39370078740157483" top="0.98425196850393704" bottom="0.39370078740157483" header="0.11811023622047245" footer="0.11811023622047245"/>
  <pageSetup paperSize="9" scale="62" orientation="landscape" r:id="rId1"/>
  <rowBreaks count="2" manualBreakCount="2">
    <brk id="33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"/>
  <sheetViews>
    <sheetView workbookViewId="0">
      <selection activeCell="R5" sqref="R5:U5"/>
    </sheetView>
  </sheetViews>
  <sheetFormatPr defaultRowHeight="12.75" x14ac:dyDescent="0.2"/>
  <cols>
    <col min="1" max="1" width="3.28515625" style="87" customWidth="1"/>
    <col min="2" max="2" width="2.85546875" style="87" customWidth="1"/>
    <col min="3" max="3" width="9.140625" style="87"/>
    <col min="4" max="4" width="14.28515625" style="87" customWidth="1"/>
    <col min="5" max="5" width="4.140625" style="87" customWidth="1"/>
    <col min="6" max="6" width="7.28515625" style="87" customWidth="1"/>
    <col min="7" max="8" width="7.42578125" style="87" customWidth="1"/>
    <col min="9" max="9" width="5.7109375" style="87" customWidth="1"/>
    <col min="10" max="10" width="7.28515625" style="87" customWidth="1"/>
    <col min="11" max="11" width="7.42578125" style="87" customWidth="1"/>
    <col min="12" max="12" width="7.5703125" style="87" customWidth="1"/>
    <col min="13" max="13" width="6.85546875" style="87" customWidth="1"/>
    <col min="14" max="14" width="8.42578125" style="87" customWidth="1"/>
    <col min="15" max="15" width="8" style="87" customWidth="1"/>
    <col min="16" max="16" width="7.7109375" style="87" customWidth="1"/>
    <col min="17" max="17" width="5.7109375" style="87" customWidth="1"/>
    <col min="18" max="18" width="7.140625" style="87" customWidth="1"/>
    <col min="19" max="19" width="7.42578125" style="87" customWidth="1"/>
    <col min="20" max="20" width="7.28515625" style="87" customWidth="1"/>
    <col min="21" max="21" width="7.140625" style="87" customWidth="1"/>
    <col min="22" max="256" width="9.140625" style="87"/>
    <col min="257" max="257" width="3.28515625" style="87" customWidth="1"/>
    <col min="258" max="258" width="2.85546875" style="87" customWidth="1"/>
    <col min="259" max="259" width="9.140625" style="87"/>
    <col min="260" max="260" width="4.85546875" style="87" customWidth="1"/>
    <col min="261" max="261" width="4.140625" style="87" customWidth="1"/>
    <col min="262" max="262" width="7.28515625" style="87" customWidth="1"/>
    <col min="263" max="263" width="7.42578125" style="87" customWidth="1"/>
    <col min="264" max="264" width="6.5703125" style="87" customWidth="1"/>
    <col min="265" max="265" width="5.7109375" style="87" customWidth="1"/>
    <col min="266" max="266" width="7.28515625" style="87" customWidth="1"/>
    <col min="267" max="267" width="7.42578125" style="87" customWidth="1"/>
    <col min="268" max="268" width="6.7109375" style="87" customWidth="1"/>
    <col min="269" max="270" width="6.42578125" style="87" customWidth="1"/>
    <col min="271" max="271" width="7" style="87" customWidth="1"/>
    <col min="272" max="272" width="6.5703125" style="87" customWidth="1"/>
    <col min="273" max="273" width="5.7109375" style="87" customWidth="1"/>
    <col min="274" max="274" width="7.140625" style="87" customWidth="1"/>
    <col min="275" max="275" width="7.42578125" style="87" customWidth="1"/>
    <col min="276" max="276" width="7.28515625" style="87" customWidth="1"/>
    <col min="277" max="277" width="6.140625" style="87" customWidth="1"/>
    <col min="278" max="512" width="9.140625" style="87"/>
    <col min="513" max="513" width="3.28515625" style="87" customWidth="1"/>
    <col min="514" max="514" width="2.85546875" style="87" customWidth="1"/>
    <col min="515" max="515" width="9.140625" style="87"/>
    <col min="516" max="516" width="4.85546875" style="87" customWidth="1"/>
    <col min="517" max="517" width="4.140625" style="87" customWidth="1"/>
    <col min="518" max="518" width="7.28515625" style="87" customWidth="1"/>
    <col min="519" max="519" width="7.42578125" style="87" customWidth="1"/>
    <col min="520" max="520" width="6.5703125" style="87" customWidth="1"/>
    <col min="521" max="521" width="5.7109375" style="87" customWidth="1"/>
    <col min="522" max="522" width="7.28515625" style="87" customWidth="1"/>
    <col min="523" max="523" width="7.42578125" style="87" customWidth="1"/>
    <col min="524" max="524" width="6.7109375" style="87" customWidth="1"/>
    <col min="525" max="526" width="6.42578125" style="87" customWidth="1"/>
    <col min="527" max="527" width="7" style="87" customWidth="1"/>
    <col min="528" max="528" width="6.5703125" style="87" customWidth="1"/>
    <col min="529" max="529" width="5.7109375" style="87" customWidth="1"/>
    <col min="530" max="530" width="7.140625" style="87" customWidth="1"/>
    <col min="531" max="531" width="7.42578125" style="87" customWidth="1"/>
    <col min="532" max="532" width="7.28515625" style="87" customWidth="1"/>
    <col min="533" max="533" width="6.140625" style="87" customWidth="1"/>
    <col min="534" max="768" width="9.140625" style="87"/>
    <col min="769" max="769" width="3.28515625" style="87" customWidth="1"/>
    <col min="770" max="770" width="2.85546875" style="87" customWidth="1"/>
    <col min="771" max="771" width="9.140625" style="87"/>
    <col min="772" max="772" width="4.85546875" style="87" customWidth="1"/>
    <col min="773" max="773" width="4.140625" style="87" customWidth="1"/>
    <col min="774" max="774" width="7.28515625" style="87" customWidth="1"/>
    <col min="775" max="775" width="7.42578125" style="87" customWidth="1"/>
    <col min="776" max="776" width="6.5703125" style="87" customWidth="1"/>
    <col min="777" max="777" width="5.7109375" style="87" customWidth="1"/>
    <col min="778" max="778" width="7.28515625" style="87" customWidth="1"/>
    <col min="779" max="779" width="7.42578125" style="87" customWidth="1"/>
    <col min="780" max="780" width="6.7109375" style="87" customWidth="1"/>
    <col min="781" max="782" width="6.42578125" style="87" customWidth="1"/>
    <col min="783" max="783" width="7" style="87" customWidth="1"/>
    <col min="784" max="784" width="6.5703125" style="87" customWidth="1"/>
    <col min="785" max="785" width="5.7109375" style="87" customWidth="1"/>
    <col min="786" max="786" width="7.140625" style="87" customWidth="1"/>
    <col min="787" max="787" width="7.42578125" style="87" customWidth="1"/>
    <col min="788" max="788" width="7.28515625" style="87" customWidth="1"/>
    <col min="789" max="789" width="6.140625" style="87" customWidth="1"/>
    <col min="790" max="1024" width="9.140625" style="87"/>
    <col min="1025" max="1025" width="3.28515625" style="87" customWidth="1"/>
    <col min="1026" max="1026" width="2.85546875" style="87" customWidth="1"/>
    <col min="1027" max="1027" width="9.140625" style="87"/>
    <col min="1028" max="1028" width="4.85546875" style="87" customWidth="1"/>
    <col min="1029" max="1029" width="4.140625" style="87" customWidth="1"/>
    <col min="1030" max="1030" width="7.28515625" style="87" customWidth="1"/>
    <col min="1031" max="1031" width="7.42578125" style="87" customWidth="1"/>
    <col min="1032" max="1032" width="6.5703125" style="87" customWidth="1"/>
    <col min="1033" max="1033" width="5.7109375" style="87" customWidth="1"/>
    <col min="1034" max="1034" width="7.28515625" style="87" customWidth="1"/>
    <col min="1035" max="1035" width="7.42578125" style="87" customWidth="1"/>
    <col min="1036" max="1036" width="6.7109375" style="87" customWidth="1"/>
    <col min="1037" max="1038" width="6.42578125" style="87" customWidth="1"/>
    <col min="1039" max="1039" width="7" style="87" customWidth="1"/>
    <col min="1040" max="1040" width="6.5703125" style="87" customWidth="1"/>
    <col min="1041" max="1041" width="5.7109375" style="87" customWidth="1"/>
    <col min="1042" max="1042" width="7.140625" style="87" customWidth="1"/>
    <col min="1043" max="1043" width="7.42578125" style="87" customWidth="1"/>
    <col min="1044" max="1044" width="7.28515625" style="87" customWidth="1"/>
    <col min="1045" max="1045" width="6.140625" style="87" customWidth="1"/>
    <col min="1046" max="1280" width="9.140625" style="87"/>
    <col min="1281" max="1281" width="3.28515625" style="87" customWidth="1"/>
    <col min="1282" max="1282" width="2.85546875" style="87" customWidth="1"/>
    <col min="1283" max="1283" width="9.140625" style="87"/>
    <col min="1284" max="1284" width="4.85546875" style="87" customWidth="1"/>
    <col min="1285" max="1285" width="4.140625" style="87" customWidth="1"/>
    <col min="1286" max="1286" width="7.28515625" style="87" customWidth="1"/>
    <col min="1287" max="1287" width="7.42578125" style="87" customWidth="1"/>
    <col min="1288" max="1288" width="6.5703125" style="87" customWidth="1"/>
    <col min="1289" max="1289" width="5.7109375" style="87" customWidth="1"/>
    <col min="1290" max="1290" width="7.28515625" style="87" customWidth="1"/>
    <col min="1291" max="1291" width="7.42578125" style="87" customWidth="1"/>
    <col min="1292" max="1292" width="6.7109375" style="87" customWidth="1"/>
    <col min="1293" max="1294" width="6.42578125" style="87" customWidth="1"/>
    <col min="1295" max="1295" width="7" style="87" customWidth="1"/>
    <col min="1296" max="1296" width="6.5703125" style="87" customWidth="1"/>
    <col min="1297" max="1297" width="5.7109375" style="87" customWidth="1"/>
    <col min="1298" max="1298" width="7.140625" style="87" customWidth="1"/>
    <col min="1299" max="1299" width="7.42578125" style="87" customWidth="1"/>
    <col min="1300" max="1300" width="7.28515625" style="87" customWidth="1"/>
    <col min="1301" max="1301" width="6.140625" style="87" customWidth="1"/>
    <col min="1302" max="1536" width="9.140625" style="87"/>
    <col min="1537" max="1537" width="3.28515625" style="87" customWidth="1"/>
    <col min="1538" max="1538" width="2.85546875" style="87" customWidth="1"/>
    <col min="1539" max="1539" width="9.140625" style="87"/>
    <col min="1540" max="1540" width="4.85546875" style="87" customWidth="1"/>
    <col min="1541" max="1541" width="4.140625" style="87" customWidth="1"/>
    <col min="1542" max="1542" width="7.28515625" style="87" customWidth="1"/>
    <col min="1543" max="1543" width="7.42578125" style="87" customWidth="1"/>
    <col min="1544" max="1544" width="6.5703125" style="87" customWidth="1"/>
    <col min="1545" max="1545" width="5.7109375" style="87" customWidth="1"/>
    <col min="1546" max="1546" width="7.28515625" style="87" customWidth="1"/>
    <col min="1547" max="1547" width="7.42578125" style="87" customWidth="1"/>
    <col min="1548" max="1548" width="6.7109375" style="87" customWidth="1"/>
    <col min="1549" max="1550" width="6.42578125" style="87" customWidth="1"/>
    <col min="1551" max="1551" width="7" style="87" customWidth="1"/>
    <col min="1552" max="1552" width="6.5703125" style="87" customWidth="1"/>
    <col min="1553" max="1553" width="5.7109375" style="87" customWidth="1"/>
    <col min="1554" max="1554" width="7.140625" style="87" customWidth="1"/>
    <col min="1555" max="1555" width="7.42578125" style="87" customWidth="1"/>
    <col min="1556" max="1556" width="7.28515625" style="87" customWidth="1"/>
    <col min="1557" max="1557" width="6.140625" style="87" customWidth="1"/>
    <col min="1558" max="1792" width="9.140625" style="87"/>
    <col min="1793" max="1793" width="3.28515625" style="87" customWidth="1"/>
    <col min="1794" max="1794" width="2.85546875" style="87" customWidth="1"/>
    <col min="1795" max="1795" width="9.140625" style="87"/>
    <col min="1796" max="1796" width="4.85546875" style="87" customWidth="1"/>
    <col min="1797" max="1797" width="4.140625" style="87" customWidth="1"/>
    <col min="1798" max="1798" width="7.28515625" style="87" customWidth="1"/>
    <col min="1799" max="1799" width="7.42578125" style="87" customWidth="1"/>
    <col min="1800" max="1800" width="6.5703125" style="87" customWidth="1"/>
    <col min="1801" max="1801" width="5.7109375" style="87" customWidth="1"/>
    <col min="1802" max="1802" width="7.28515625" style="87" customWidth="1"/>
    <col min="1803" max="1803" width="7.42578125" style="87" customWidth="1"/>
    <col min="1804" max="1804" width="6.7109375" style="87" customWidth="1"/>
    <col min="1805" max="1806" width="6.42578125" style="87" customWidth="1"/>
    <col min="1807" max="1807" width="7" style="87" customWidth="1"/>
    <col min="1808" max="1808" width="6.5703125" style="87" customWidth="1"/>
    <col min="1809" max="1809" width="5.7109375" style="87" customWidth="1"/>
    <col min="1810" max="1810" width="7.140625" style="87" customWidth="1"/>
    <col min="1811" max="1811" width="7.42578125" style="87" customWidth="1"/>
    <col min="1812" max="1812" width="7.28515625" style="87" customWidth="1"/>
    <col min="1813" max="1813" width="6.140625" style="87" customWidth="1"/>
    <col min="1814" max="2048" width="9.140625" style="87"/>
    <col min="2049" max="2049" width="3.28515625" style="87" customWidth="1"/>
    <col min="2050" max="2050" width="2.85546875" style="87" customWidth="1"/>
    <col min="2051" max="2051" width="9.140625" style="87"/>
    <col min="2052" max="2052" width="4.85546875" style="87" customWidth="1"/>
    <col min="2053" max="2053" width="4.140625" style="87" customWidth="1"/>
    <col min="2054" max="2054" width="7.28515625" style="87" customWidth="1"/>
    <col min="2055" max="2055" width="7.42578125" style="87" customWidth="1"/>
    <col min="2056" max="2056" width="6.5703125" style="87" customWidth="1"/>
    <col min="2057" max="2057" width="5.7109375" style="87" customWidth="1"/>
    <col min="2058" max="2058" width="7.28515625" style="87" customWidth="1"/>
    <col min="2059" max="2059" width="7.42578125" style="87" customWidth="1"/>
    <col min="2060" max="2060" width="6.7109375" style="87" customWidth="1"/>
    <col min="2061" max="2062" width="6.42578125" style="87" customWidth="1"/>
    <col min="2063" max="2063" width="7" style="87" customWidth="1"/>
    <col min="2064" max="2064" width="6.5703125" style="87" customWidth="1"/>
    <col min="2065" max="2065" width="5.7109375" style="87" customWidth="1"/>
    <col min="2066" max="2066" width="7.140625" style="87" customWidth="1"/>
    <col min="2067" max="2067" width="7.42578125" style="87" customWidth="1"/>
    <col min="2068" max="2068" width="7.28515625" style="87" customWidth="1"/>
    <col min="2069" max="2069" width="6.140625" style="87" customWidth="1"/>
    <col min="2070" max="2304" width="9.140625" style="87"/>
    <col min="2305" max="2305" width="3.28515625" style="87" customWidth="1"/>
    <col min="2306" max="2306" width="2.85546875" style="87" customWidth="1"/>
    <col min="2307" max="2307" width="9.140625" style="87"/>
    <col min="2308" max="2308" width="4.85546875" style="87" customWidth="1"/>
    <col min="2309" max="2309" width="4.140625" style="87" customWidth="1"/>
    <col min="2310" max="2310" width="7.28515625" style="87" customWidth="1"/>
    <col min="2311" max="2311" width="7.42578125" style="87" customWidth="1"/>
    <col min="2312" max="2312" width="6.5703125" style="87" customWidth="1"/>
    <col min="2313" max="2313" width="5.7109375" style="87" customWidth="1"/>
    <col min="2314" max="2314" width="7.28515625" style="87" customWidth="1"/>
    <col min="2315" max="2315" width="7.42578125" style="87" customWidth="1"/>
    <col min="2316" max="2316" width="6.7109375" style="87" customWidth="1"/>
    <col min="2317" max="2318" width="6.42578125" style="87" customWidth="1"/>
    <col min="2319" max="2319" width="7" style="87" customWidth="1"/>
    <col min="2320" max="2320" width="6.5703125" style="87" customWidth="1"/>
    <col min="2321" max="2321" width="5.7109375" style="87" customWidth="1"/>
    <col min="2322" max="2322" width="7.140625" style="87" customWidth="1"/>
    <col min="2323" max="2323" width="7.42578125" style="87" customWidth="1"/>
    <col min="2324" max="2324" width="7.28515625" style="87" customWidth="1"/>
    <col min="2325" max="2325" width="6.140625" style="87" customWidth="1"/>
    <col min="2326" max="2560" width="9.140625" style="87"/>
    <col min="2561" max="2561" width="3.28515625" style="87" customWidth="1"/>
    <col min="2562" max="2562" width="2.85546875" style="87" customWidth="1"/>
    <col min="2563" max="2563" width="9.140625" style="87"/>
    <col min="2564" max="2564" width="4.85546875" style="87" customWidth="1"/>
    <col min="2565" max="2565" width="4.140625" style="87" customWidth="1"/>
    <col min="2566" max="2566" width="7.28515625" style="87" customWidth="1"/>
    <col min="2567" max="2567" width="7.42578125" style="87" customWidth="1"/>
    <col min="2568" max="2568" width="6.5703125" style="87" customWidth="1"/>
    <col min="2569" max="2569" width="5.7109375" style="87" customWidth="1"/>
    <col min="2570" max="2570" width="7.28515625" style="87" customWidth="1"/>
    <col min="2571" max="2571" width="7.42578125" style="87" customWidth="1"/>
    <col min="2572" max="2572" width="6.7109375" style="87" customWidth="1"/>
    <col min="2573" max="2574" width="6.42578125" style="87" customWidth="1"/>
    <col min="2575" max="2575" width="7" style="87" customWidth="1"/>
    <col min="2576" max="2576" width="6.5703125" style="87" customWidth="1"/>
    <col min="2577" max="2577" width="5.7109375" style="87" customWidth="1"/>
    <col min="2578" max="2578" width="7.140625" style="87" customWidth="1"/>
    <col min="2579" max="2579" width="7.42578125" style="87" customWidth="1"/>
    <col min="2580" max="2580" width="7.28515625" style="87" customWidth="1"/>
    <col min="2581" max="2581" width="6.140625" style="87" customWidth="1"/>
    <col min="2582" max="2816" width="9.140625" style="87"/>
    <col min="2817" max="2817" width="3.28515625" style="87" customWidth="1"/>
    <col min="2818" max="2818" width="2.85546875" style="87" customWidth="1"/>
    <col min="2819" max="2819" width="9.140625" style="87"/>
    <col min="2820" max="2820" width="4.85546875" style="87" customWidth="1"/>
    <col min="2821" max="2821" width="4.140625" style="87" customWidth="1"/>
    <col min="2822" max="2822" width="7.28515625" style="87" customWidth="1"/>
    <col min="2823" max="2823" width="7.42578125" style="87" customWidth="1"/>
    <col min="2824" max="2824" width="6.5703125" style="87" customWidth="1"/>
    <col min="2825" max="2825" width="5.7109375" style="87" customWidth="1"/>
    <col min="2826" max="2826" width="7.28515625" style="87" customWidth="1"/>
    <col min="2827" max="2827" width="7.42578125" style="87" customWidth="1"/>
    <col min="2828" max="2828" width="6.7109375" style="87" customWidth="1"/>
    <col min="2829" max="2830" width="6.42578125" style="87" customWidth="1"/>
    <col min="2831" max="2831" width="7" style="87" customWidth="1"/>
    <col min="2832" max="2832" width="6.5703125" style="87" customWidth="1"/>
    <col min="2833" max="2833" width="5.7109375" style="87" customWidth="1"/>
    <col min="2834" max="2834" width="7.140625" style="87" customWidth="1"/>
    <col min="2835" max="2835" width="7.42578125" style="87" customWidth="1"/>
    <col min="2836" max="2836" width="7.28515625" style="87" customWidth="1"/>
    <col min="2837" max="2837" width="6.140625" style="87" customWidth="1"/>
    <col min="2838" max="3072" width="9.140625" style="87"/>
    <col min="3073" max="3073" width="3.28515625" style="87" customWidth="1"/>
    <col min="3074" max="3074" width="2.85546875" style="87" customWidth="1"/>
    <col min="3075" max="3075" width="9.140625" style="87"/>
    <col min="3076" max="3076" width="4.85546875" style="87" customWidth="1"/>
    <col min="3077" max="3077" width="4.140625" style="87" customWidth="1"/>
    <col min="3078" max="3078" width="7.28515625" style="87" customWidth="1"/>
    <col min="3079" max="3079" width="7.42578125" style="87" customWidth="1"/>
    <col min="3080" max="3080" width="6.5703125" style="87" customWidth="1"/>
    <col min="3081" max="3081" width="5.7109375" style="87" customWidth="1"/>
    <col min="3082" max="3082" width="7.28515625" style="87" customWidth="1"/>
    <col min="3083" max="3083" width="7.42578125" style="87" customWidth="1"/>
    <col min="3084" max="3084" width="6.7109375" style="87" customWidth="1"/>
    <col min="3085" max="3086" width="6.42578125" style="87" customWidth="1"/>
    <col min="3087" max="3087" width="7" style="87" customWidth="1"/>
    <col min="3088" max="3088" width="6.5703125" style="87" customWidth="1"/>
    <col min="3089" max="3089" width="5.7109375" style="87" customWidth="1"/>
    <col min="3090" max="3090" width="7.140625" style="87" customWidth="1"/>
    <col min="3091" max="3091" width="7.42578125" style="87" customWidth="1"/>
    <col min="3092" max="3092" width="7.28515625" style="87" customWidth="1"/>
    <col min="3093" max="3093" width="6.140625" style="87" customWidth="1"/>
    <col min="3094" max="3328" width="9.140625" style="87"/>
    <col min="3329" max="3329" width="3.28515625" style="87" customWidth="1"/>
    <col min="3330" max="3330" width="2.85546875" style="87" customWidth="1"/>
    <col min="3331" max="3331" width="9.140625" style="87"/>
    <col min="3332" max="3332" width="4.85546875" style="87" customWidth="1"/>
    <col min="3333" max="3333" width="4.140625" style="87" customWidth="1"/>
    <col min="3334" max="3334" width="7.28515625" style="87" customWidth="1"/>
    <col min="3335" max="3335" width="7.42578125" style="87" customWidth="1"/>
    <col min="3336" max="3336" width="6.5703125" style="87" customWidth="1"/>
    <col min="3337" max="3337" width="5.7109375" style="87" customWidth="1"/>
    <col min="3338" max="3338" width="7.28515625" style="87" customWidth="1"/>
    <col min="3339" max="3339" width="7.42578125" style="87" customWidth="1"/>
    <col min="3340" max="3340" width="6.7109375" style="87" customWidth="1"/>
    <col min="3341" max="3342" width="6.42578125" style="87" customWidth="1"/>
    <col min="3343" max="3343" width="7" style="87" customWidth="1"/>
    <col min="3344" max="3344" width="6.5703125" style="87" customWidth="1"/>
    <col min="3345" max="3345" width="5.7109375" style="87" customWidth="1"/>
    <col min="3346" max="3346" width="7.140625" style="87" customWidth="1"/>
    <col min="3347" max="3347" width="7.42578125" style="87" customWidth="1"/>
    <col min="3348" max="3348" width="7.28515625" style="87" customWidth="1"/>
    <col min="3349" max="3349" width="6.140625" style="87" customWidth="1"/>
    <col min="3350" max="3584" width="9.140625" style="87"/>
    <col min="3585" max="3585" width="3.28515625" style="87" customWidth="1"/>
    <col min="3586" max="3586" width="2.85546875" style="87" customWidth="1"/>
    <col min="3587" max="3587" width="9.140625" style="87"/>
    <col min="3588" max="3588" width="4.85546875" style="87" customWidth="1"/>
    <col min="3589" max="3589" width="4.140625" style="87" customWidth="1"/>
    <col min="3590" max="3590" width="7.28515625" style="87" customWidth="1"/>
    <col min="3591" max="3591" width="7.42578125" style="87" customWidth="1"/>
    <col min="3592" max="3592" width="6.5703125" style="87" customWidth="1"/>
    <col min="3593" max="3593" width="5.7109375" style="87" customWidth="1"/>
    <col min="3594" max="3594" width="7.28515625" style="87" customWidth="1"/>
    <col min="3595" max="3595" width="7.42578125" style="87" customWidth="1"/>
    <col min="3596" max="3596" width="6.7109375" style="87" customWidth="1"/>
    <col min="3597" max="3598" width="6.42578125" style="87" customWidth="1"/>
    <col min="3599" max="3599" width="7" style="87" customWidth="1"/>
    <col min="3600" max="3600" width="6.5703125" style="87" customWidth="1"/>
    <col min="3601" max="3601" width="5.7109375" style="87" customWidth="1"/>
    <col min="3602" max="3602" width="7.140625" style="87" customWidth="1"/>
    <col min="3603" max="3603" width="7.42578125" style="87" customWidth="1"/>
    <col min="3604" max="3604" width="7.28515625" style="87" customWidth="1"/>
    <col min="3605" max="3605" width="6.140625" style="87" customWidth="1"/>
    <col min="3606" max="3840" width="9.140625" style="87"/>
    <col min="3841" max="3841" width="3.28515625" style="87" customWidth="1"/>
    <col min="3842" max="3842" width="2.85546875" style="87" customWidth="1"/>
    <col min="3843" max="3843" width="9.140625" style="87"/>
    <col min="3844" max="3844" width="4.85546875" style="87" customWidth="1"/>
    <col min="3845" max="3845" width="4.140625" style="87" customWidth="1"/>
    <col min="3846" max="3846" width="7.28515625" style="87" customWidth="1"/>
    <col min="3847" max="3847" width="7.42578125" style="87" customWidth="1"/>
    <col min="3848" max="3848" width="6.5703125" style="87" customWidth="1"/>
    <col min="3849" max="3849" width="5.7109375" style="87" customWidth="1"/>
    <col min="3850" max="3850" width="7.28515625" style="87" customWidth="1"/>
    <col min="3851" max="3851" width="7.42578125" style="87" customWidth="1"/>
    <col min="3852" max="3852" width="6.7109375" style="87" customWidth="1"/>
    <col min="3853" max="3854" width="6.42578125" style="87" customWidth="1"/>
    <col min="3855" max="3855" width="7" style="87" customWidth="1"/>
    <col min="3856" max="3856" width="6.5703125" style="87" customWidth="1"/>
    <col min="3857" max="3857" width="5.7109375" style="87" customWidth="1"/>
    <col min="3858" max="3858" width="7.140625" style="87" customWidth="1"/>
    <col min="3859" max="3859" width="7.42578125" style="87" customWidth="1"/>
    <col min="3860" max="3860" width="7.28515625" style="87" customWidth="1"/>
    <col min="3861" max="3861" width="6.140625" style="87" customWidth="1"/>
    <col min="3862" max="4096" width="9.140625" style="87"/>
    <col min="4097" max="4097" width="3.28515625" style="87" customWidth="1"/>
    <col min="4098" max="4098" width="2.85546875" style="87" customWidth="1"/>
    <col min="4099" max="4099" width="9.140625" style="87"/>
    <col min="4100" max="4100" width="4.85546875" style="87" customWidth="1"/>
    <col min="4101" max="4101" width="4.140625" style="87" customWidth="1"/>
    <col min="4102" max="4102" width="7.28515625" style="87" customWidth="1"/>
    <col min="4103" max="4103" width="7.42578125" style="87" customWidth="1"/>
    <col min="4104" max="4104" width="6.5703125" style="87" customWidth="1"/>
    <col min="4105" max="4105" width="5.7109375" style="87" customWidth="1"/>
    <col min="4106" max="4106" width="7.28515625" style="87" customWidth="1"/>
    <col min="4107" max="4107" width="7.42578125" style="87" customWidth="1"/>
    <col min="4108" max="4108" width="6.7109375" style="87" customWidth="1"/>
    <col min="4109" max="4110" width="6.42578125" style="87" customWidth="1"/>
    <col min="4111" max="4111" width="7" style="87" customWidth="1"/>
    <col min="4112" max="4112" width="6.5703125" style="87" customWidth="1"/>
    <col min="4113" max="4113" width="5.7109375" style="87" customWidth="1"/>
    <col min="4114" max="4114" width="7.140625" style="87" customWidth="1"/>
    <col min="4115" max="4115" width="7.42578125" style="87" customWidth="1"/>
    <col min="4116" max="4116" width="7.28515625" style="87" customWidth="1"/>
    <col min="4117" max="4117" width="6.140625" style="87" customWidth="1"/>
    <col min="4118" max="4352" width="9.140625" style="87"/>
    <col min="4353" max="4353" width="3.28515625" style="87" customWidth="1"/>
    <col min="4354" max="4354" width="2.85546875" style="87" customWidth="1"/>
    <col min="4355" max="4355" width="9.140625" style="87"/>
    <col min="4356" max="4356" width="4.85546875" style="87" customWidth="1"/>
    <col min="4357" max="4357" width="4.140625" style="87" customWidth="1"/>
    <col min="4358" max="4358" width="7.28515625" style="87" customWidth="1"/>
    <col min="4359" max="4359" width="7.42578125" style="87" customWidth="1"/>
    <col min="4360" max="4360" width="6.5703125" style="87" customWidth="1"/>
    <col min="4361" max="4361" width="5.7109375" style="87" customWidth="1"/>
    <col min="4362" max="4362" width="7.28515625" style="87" customWidth="1"/>
    <col min="4363" max="4363" width="7.42578125" style="87" customWidth="1"/>
    <col min="4364" max="4364" width="6.7109375" style="87" customWidth="1"/>
    <col min="4365" max="4366" width="6.42578125" style="87" customWidth="1"/>
    <col min="4367" max="4367" width="7" style="87" customWidth="1"/>
    <col min="4368" max="4368" width="6.5703125" style="87" customWidth="1"/>
    <col min="4369" max="4369" width="5.7109375" style="87" customWidth="1"/>
    <col min="4370" max="4370" width="7.140625" style="87" customWidth="1"/>
    <col min="4371" max="4371" width="7.42578125" style="87" customWidth="1"/>
    <col min="4372" max="4372" width="7.28515625" style="87" customWidth="1"/>
    <col min="4373" max="4373" width="6.140625" style="87" customWidth="1"/>
    <col min="4374" max="4608" width="9.140625" style="87"/>
    <col min="4609" max="4609" width="3.28515625" style="87" customWidth="1"/>
    <col min="4610" max="4610" width="2.85546875" style="87" customWidth="1"/>
    <col min="4611" max="4611" width="9.140625" style="87"/>
    <col min="4612" max="4612" width="4.85546875" style="87" customWidth="1"/>
    <col min="4613" max="4613" width="4.140625" style="87" customWidth="1"/>
    <col min="4614" max="4614" width="7.28515625" style="87" customWidth="1"/>
    <col min="4615" max="4615" width="7.42578125" style="87" customWidth="1"/>
    <col min="4616" max="4616" width="6.5703125" style="87" customWidth="1"/>
    <col min="4617" max="4617" width="5.7109375" style="87" customWidth="1"/>
    <col min="4618" max="4618" width="7.28515625" style="87" customWidth="1"/>
    <col min="4619" max="4619" width="7.42578125" style="87" customWidth="1"/>
    <col min="4620" max="4620" width="6.7109375" style="87" customWidth="1"/>
    <col min="4621" max="4622" width="6.42578125" style="87" customWidth="1"/>
    <col min="4623" max="4623" width="7" style="87" customWidth="1"/>
    <col min="4624" max="4624" width="6.5703125" style="87" customWidth="1"/>
    <col min="4625" max="4625" width="5.7109375" style="87" customWidth="1"/>
    <col min="4626" max="4626" width="7.140625" style="87" customWidth="1"/>
    <col min="4627" max="4627" width="7.42578125" style="87" customWidth="1"/>
    <col min="4628" max="4628" width="7.28515625" style="87" customWidth="1"/>
    <col min="4629" max="4629" width="6.140625" style="87" customWidth="1"/>
    <col min="4630" max="4864" width="9.140625" style="87"/>
    <col min="4865" max="4865" width="3.28515625" style="87" customWidth="1"/>
    <col min="4866" max="4866" width="2.85546875" style="87" customWidth="1"/>
    <col min="4867" max="4867" width="9.140625" style="87"/>
    <col min="4868" max="4868" width="4.85546875" style="87" customWidth="1"/>
    <col min="4869" max="4869" width="4.140625" style="87" customWidth="1"/>
    <col min="4870" max="4870" width="7.28515625" style="87" customWidth="1"/>
    <col min="4871" max="4871" width="7.42578125" style="87" customWidth="1"/>
    <col min="4872" max="4872" width="6.5703125" style="87" customWidth="1"/>
    <col min="4873" max="4873" width="5.7109375" style="87" customWidth="1"/>
    <col min="4874" max="4874" width="7.28515625" style="87" customWidth="1"/>
    <col min="4875" max="4875" width="7.42578125" style="87" customWidth="1"/>
    <col min="4876" max="4876" width="6.7109375" style="87" customWidth="1"/>
    <col min="4877" max="4878" width="6.42578125" style="87" customWidth="1"/>
    <col min="4879" max="4879" width="7" style="87" customWidth="1"/>
    <col min="4880" max="4880" width="6.5703125" style="87" customWidth="1"/>
    <col min="4881" max="4881" width="5.7109375" style="87" customWidth="1"/>
    <col min="4882" max="4882" width="7.140625" style="87" customWidth="1"/>
    <col min="4883" max="4883" width="7.42578125" style="87" customWidth="1"/>
    <col min="4884" max="4884" width="7.28515625" style="87" customWidth="1"/>
    <col min="4885" max="4885" width="6.140625" style="87" customWidth="1"/>
    <col min="4886" max="5120" width="9.140625" style="87"/>
    <col min="5121" max="5121" width="3.28515625" style="87" customWidth="1"/>
    <col min="5122" max="5122" width="2.85546875" style="87" customWidth="1"/>
    <col min="5123" max="5123" width="9.140625" style="87"/>
    <col min="5124" max="5124" width="4.85546875" style="87" customWidth="1"/>
    <col min="5125" max="5125" width="4.140625" style="87" customWidth="1"/>
    <col min="5126" max="5126" width="7.28515625" style="87" customWidth="1"/>
    <col min="5127" max="5127" width="7.42578125" style="87" customWidth="1"/>
    <col min="5128" max="5128" width="6.5703125" style="87" customWidth="1"/>
    <col min="5129" max="5129" width="5.7109375" style="87" customWidth="1"/>
    <col min="5130" max="5130" width="7.28515625" style="87" customWidth="1"/>
    <col min="5131" max="5131" width="7.42578125" style="87" customWidth="1"/>
    <col min="5132" max="5132" width="6.7109375" style="87" customWidth="1"/>
    <col min="5133" max="5134" width="6.42578125" style="87" customWidth="1"/>
    <col min="5135" max="5135" width="7" style="87" customWidth="1"/>
    <col min="5136" max="5136" width="6.5703125" style="87" customWidth="1"/>
    <col min="5137" max="5137" width="5.7109375" style="87" customWidth="1"/>
    <col min="5138" max="5138" width="7.140625" style="87" customWidth="1"/>
    <col min="5139" max="5139" width="7.42578125" style="87" customWidth="1"/>
    <col min="5140" max="5140" width="7.28515625" style="87" customWidth="1"/>
    <col min="5141" max="5141" width="6.140625" style="87" customWidth="1"/>
    <col min="5142" max="5376" width="9.140625" style="87"/>
    <col min="5377" max="5377" width="3.28515625" style="87" customWidth="1"/>
    <col min="5378" max="5378" width="2.85546875" style="87" customWidth="1"/>
    <col min="5379" max="5379" width="9.140625" style="87"/>
    <col min="5380" max="5380" width="4.85546875" style="87" customWidth="1"/>
    <col min="5381" max="5381" width="4.140625" style="87" customWidth="1"/>
    <col min="5382" max="5382" width="7.28515625" style="87" customWidth="1"/>
    <col min="5383" max="5383" width="7.42578125" style="87" customWidth="1"/>
    <col min="5384" max="5384" width="6.5703125" style="87" customWidth="1"/>
    <col min="5385" max="5385" width="5.7109375" style="87" customWidth="1"/>
    <col min="5386" max="5386" width="7.28515625" style="87" customWidth="1"/>
    <col min="5387" max="5387" width="7.42578125" style="87" customWidth="1"/>
    <col min="5388" max="5388" width="6.7109375" style="87" customWidth="1"/>
    <col min="5389" max="5390" width="6.42578125" style="87" customWidth="1"/>
    <col min="5391" max="5391" width="7" style="87" customWidth="1"/>
    <col min="5392" max="5392" width="6.5703125" style="87" customWidth="1"/>
    <col min="5393" max="5393" width="5.7109375" style="87" customWidth="1"/>
    <col min="5394" max="5394" width="7.140625" style="87" customWidth="1"/>
    <col min="5395" max="5395" width="7.42578125" style="87" customWidth="1"/>
    <col min="5396" max="5396" width="7.28515625" style="87" customWidth="1"/>
    <col min="5397" max="5397" width="6.140625" style="87" customWidth="1"/>
    <col min="5398" max="5632" width="9.140625" style="87"/>
    <col min="5633" max="5633" width="3.28515625" style="87" customWidth="1"/>
    <col min="5634" max="5634" width="2.85546875" style="87" customWidth="1"/>
    <col min="5635" max="5635" width="9.140625" style="87"/>
    <col min="5636" max="5636" width="4.85546875" style="87" customWidth="1"/>
    <col min="5637" max="5637" width="4.140625" style="87" customWidth="1"/>
    <col min="5638" max="5638" width="7.28515625" style="87" customWidth="1"/>
    <col min="5639" max="5639" width="7.42578125" style="87" customWidth="1"/>
    <col min="5640" max="5640" width="6.5703125" style="87" customWidth="1"/>
    <col min="5641" max="5641" width="5.7109375" style="87" customWidth="1"/>
    <col min="5642" max="5642" width="7.28515625" style="87" customWidth="1"/>
    <col min="5643" max="5643" width="7.42578125" style="87" customWidth="1"/>
    <col min="5644" max="5644" width="6.7109375" style="87" customWidth="1"/>
    <col min="5645" max="5646" width="6.42578125" style="87" customWidth="1"/>
    <col min="5647" max="5647" width="7" style="87" customWidth="1"/>
    <col min="5648" max="5648" width="6.5703125" style="87" customWidth="1"/>
    <col min="5649" max="5649" width="5.7109375" style="87" customWidth="1"/>
    <col min="5650" max="5650" width="7.140625" style="87" customWidth="1"/>
    <col min="5651" max="5651" width="7.42578125" style="87" customWidth="1"/>
    <col min="5652" max="5652" width="7.28515625" style="87" customWidth="1"/>
    <col min="5653" max="5653" width="6.140625" style="87" customWidth="1"/>
    <col min="5654" max="5888" width="9.140625" style="87"/>
    <col min="5889" max="5889" width="3.28515625" style="87" customWidth="1"/>
    <col min="5890" max="5890" width="2.85546875" style="87" customWidth="1"/>
    <col min="5891" max="5891" width="9.140625" style="87"/>
    <col min="5892" max="5892" width="4.85546875" style="87" customWidth="1"/>
    <col min="5893" max="5893" width="4.140625" style="87" customWidth="1"/>
    <col min="5894" max="5894" width="7.28515625" style="87" customWidth="1"/>
    <col min="5895" max="5895" width="7.42578125" style="87" customWidth="1"/>
    <col min="5896" max="5896" width="6.5703125" style="87" customWidth="1"/>
    <col min="5897" max="5897" width="5.7109375" style="87" customWidth="1"/>
    <col min="5898" max="5898" width="7.28515625" style="87" customWidth="1"/>
    <col min="5899" max="5899" width="7.42578125" style="87" customWidth="1"/>
    <col min="5900" max="5900" width="6.7109375" style="87" customWidth="1"/>
    <col min="5901" max="5902" width="6.42578125" style="87" customWidth="1"/>
    <col min="5903" max="5903" width="7" style="87" customWidth="1"/>
    <col min="5904" max="5904" width="6.5703125" style="87" customWidth="1"/>
    <col min="5905" max="5905" width="5.7109375" style="87" customWidth="1"/>
    <col min="5906" max="5906" width="7.140625" style="87" customWidth="1"/>
    <col min="5907" max="5907" width="7.42578125" style="87" customWidth="1"/>
    <col min="5908" max="5908" width="7.28515625" style="87" customWidth="1"/>
    <col min="5909" max="5909" width="6.140625" style="87" customWidth="1"/>
    <col min="5910" max="6144" width="9.140625" style="87"/>
    <col min="6145" max="6145" width="3.28515625" style="87" customWidth="1"/>
    <col min="6146" max="6146" width="2.85546875" style="87" customWidth="1"/>
    <col min="6147" max="6147" width="9.140625" style="87"/>
    <col min="6148" max="6148" width="4.85546875" style="87" customWidth="1"/>
    <col min="6149" max="6149" width="4.140625" style="87" customWidth="1"/>
    <col min="6150" max="6150" width="7.28515625" style="87" customWidth="1"/>
    <col min="6151" max="6151" width="7.42578125" style="87" customWidth="1"/>
    <col min="6152" max="6152" width="6.5703125" style="87" customWidth="1"/>
    <col min="6153" max="6153" width="5.7109375" style="87" customWidth="1"/>
    <col min="6154" max="6154" width="7.28515625" style="87" customWidth="1"/>
    <col min="6155" max="6155" width="7.42578125" style="87" customWidth="1"/>
    <col min="6156" max="6156" width="6.7109375" style="87" customWidth="1"/>
    <col min="6157" max="6158" width="6.42578125" style="87" customWidth="1"/>
    <col min="6159" max="6159" width="7" style="87" customWidth="1"/>
    <col min="6160" max="6160" width="6.5703125" style="87" customWidth="1"/>
    <col min="6161" max="6161" width="5.7109375" style="87" customWidth="1"/>
    <col min="6162" max="6162" width="7.140625" style="87" customWidth="1"/>
    <col min="6163" max="6163" width="7.42578125" style="87" customWidth="1"/>
    <col min="6164" max="6164" width="7.28515625" style="87" customWidth="1"/>
    <col min="6165" max="6165" width="6.140625" style="87" customWidth="1"/>
    <col min="6166" max="6400" width="9.140625" style="87"/>
    <col min="6401" max="6401" width="3.28515625" style="87" customWidth="1"/>
    <col min="6402" max="6402" width="2.85546875" style="87" customWidth="1"/>
    <col min="6403" max="6403" width="9.140625" style="87"/>
    <col min="6404" max="6404" width="4.85546875" style="87" customWidth="1"/>
    <col min="6405" max="6405" width="4.140625" style="87" customWidth="1"/>
    <col min="6406" max="6406" width="7.28515625" style="87" customWidth="1"/>
    <col min="6407" max="6407" width="7.42578125" style="87" customWidth="1"/>
    <col min="6408" max="6408" width="6.5703125" style="87" customWidth="1"/>
    <col min="6409" max="6409" width="5.7109375" style="87" customWidth="1"/>
    <col min="6410" max="6410" width="7.28515625" style="87" customWidth="1"/>
    <col min="6411" max="6411" width="7.42578125" style="87" customWidth="1"/>
    <col min="6412" max="6412" width="6.7109375" style="87" customWidth="1"/>
    <col min="6413" max="6414" width="6.42578125" style="87" customWidth="1"/>
    <col min="6415" max="6415" width="7" style="87" customWidth="1"/>
    <col min="6416" max="6416" width="6.5703125" style="87" customWidth="1"/>
    <col min="6417" max="6417" width="5.7109375" style="87" customWidth="1"/>
    <col min="6418" max="6418" width="7.140625" style="87" customWidth="1"/>
    <col min="6419" max="6419" width="7.42578125" style="87" customWidth="1"/>
    <col min="6420" max="6420" width="7.28515625" style="87" customWidth="1"/>
    <col min="6421" max="6421" width="6.140625" style="87" customWidth="1"/>
    <col min="6422" max="6656" width="9.140625" style="87"/>
    <col min="6657" max="6657" width="3.28515625" style="87" customWidth="1"/>
    <col min="6658" max="6658" width="2.85546875" style="87" customWidth="1"/>
    <col min="6659" max="6659" width="9.140625" style="87"/>
    <col min="6660" max="6660" width="4.85546875" style="87" customWidth="1"/>
    <col min="6661" max="6661" width="4.140625" style="87" customWidth="1"/>
    <col min="6662" max="6662" width="7.28515625" style="87" customWidth="1"/>
    <col min="6663" max="6663" width="7.42578125" style="87" customWidth="1"/>
    <col min="6664" max="6664" width="6.5703125" style="87" customWidth="1"/>
    <col min="6665" max="6665" width="5.7109375" style="87" customWidth="1"/>
    <col min="6666" max="6666" width="7.28515625" style="87" customWidth="1"/>
    <col min="6667" max="6667" width="7.42578125" style="87" customWidth="1"/>
    <col min="6668" max="6668" width="6.7109375" style="87" customWidth="1"/>
    <col min="6669" max="6670" width="6.42578125" style="87" customWidth="1"/>
    <col min="6671" max="6671" width="7" style="87" customWidth="1"/>
    <col min="6672" max="6672" width="6.5703125" style="87" customWidth="1"/>
    <col min="6673" max="6673" width="5.7109375" style="87" customWidth="1"/>
    <col min="6674" max="6674" width="7.140625" style="87" customWidth="1"/>
    <col min="6675" max="6675" width="7.42578125" style="87" customWidth="1"/>
    <col min="6676" max="6676" width="7.28515625" style="87" customWidth="1"/>
    <col min="6677" max="6677" width="6.140625" style="87" customWidth="1"/>
    <col min="6678" max="6912" width="9.140625" style="87"/>
    <col min="6913" max="6913" width="3.28515625" style="87" customWidth="1"/>
    <col min="6914" max="6914" width="2.85546875" style="87" customWidth="1"/>
    <col min="6915" max="6915" width="9.140625" style="87"/>
    <col min="6916" max="6916" width="4.85546875" style="87" customWidth="1"/>
    <col min="6917" max="6917" width="4.140625" style="87" customWidth="1"/>
    <col min="6918" max="6918" width="7.28515625" style="87" customWidth="1"/>
    <col min="6919" max="6919" width="7.42578125" style="87" customWidth="1"/>
    <col min="6920" max="6920" width="6.5703125" style="87" customWidth="1"/>
    <col min="6921" max="6921" width="5.7109375" style="87" customWidth="1"/>
    <col min="6922" max="6922" width="7.28515625" style="87" customWidth="1"/>
    <col min="6923" max="6923" width="7.42578125" style="87" customWidth="1"/>
    <col min="6924" max="6924" width="6.7109375" style="87" customWidth="1"/>
    <col min="6925" max="6926" width="6.42578125" style="87" customWidth="1"/>
    <col min="6927" max="6927" width="7" style="87" customWidth="1"/>
    <col min="6928" max="6928" width="6.5703125" style="87" customWidth="1"/>
    <col min="6929" max="6929" width="5.7109375" style="87" customWidth="1"/>
    <col min="6930" max="6930" width="7.140625" style="87" customWidth="1"/>
    <col min="6931" max="6931" width="7.42578125" style="87" customWidth="1"/>
    <col min="6932" max="6932" width="7.28515625" style="87" customWidth="1"/>
    <col min="6933" max="6933" width="6.140625" style="87" customWidth="1"/>
    <col min="6934" max="7168" width="9.140625" style="87"/>
    <col min="7169" max="7169" width="3.28515625" style="87" customWidth="1"/>
    <col min="7170" max="7170" width="2.85546875" style="87" customWidth="1"/>
    <col min="7171" max="7171" width="9.140625" style="87"/>
    <col min="7172" max="7172" width="4.85546875" style="87" customWidth="1"/>
    <col min="7173" max="7173" width="4.140625" style="87" customWidth="1"/>
    <col min="7174" max="7174" width="7.28515625" style="87" customWidth="1"/>
    <col min="7175" max="7175" width="7.42578125" style="87" customWidth="1"/>
    <col min="7176" max="7176" width="6.5703125" style="87" customWidth="1"/>
    <col min="7177" max="7177" width="5.7109375" style="87" customWidth="1"/>
    <col min="7178" max="7178" width="7.28515625" style="87" customWidth="1"/>
    <col min="7179" max="7179" width="7.42578125" style="87" customWidth="1"/>
    <col min="7180" max="7180" width="6.7109375" style="87" customWidth="1"/>
    <col min="7181" max="7182" width="6.42578125" style="87" customWidth="1"/>
    <col min="7183" max="7183" width="7" style="87" customWidth="1"/>
    <col min="7184" max="7184" width="6.5703125" style="87" customWidth="1"/>
    <col min="7185" max="7185" width="5.7109375" style="87" customWidth="1"/>
    <col min="7186" max="7186" width="7.140625" style="87" customWidth="1"/>
    <col min="7187" max="7187" width="7.42578125" style="87" customWidth="1"/>
    <col min="7188" max="7188" width="7.28515625" style="87" customWidth="1"/>
    <col min="7189" max="7189" width="6.140625" style="87" customWidth="1"/>
    <col min="7190" max="7424" width="9.140625" style="87"/>
    <col min="7425" max="7425" width="3.28515625" style="87" customWidth="1"/>
    <col min="7426" max="7426" width="2.85546875" style="87" customWidth="1"/>
    <col min="7427" max="7427" width="9.140625" style="87"/>
    <col min="7428" max="7428" width="4.85546875" style="87" customWidth="1"/>
    <col min="7429" max="7429" width="4.140625" style="87" customWidth="1"/>
    <col min="7430" max="7430" width="7.28515625" style="87" customWidth="1"/>
    <col min="7431" max="7431" width="7.42578125" style="87" customWidth="1"/>
    <col min="7432" max="7432" width="6.5703125" style="87" customWidth="1"/>
    <col min="7433" max="7433" width="5.7109375" style="87" customWidth="1"/>
    <col min="7434" max="7434" width="7.28515625" style="87" customWidth="1"/>
    <col min="7435" max="7435" width="7.42578125" style="87" customWidth="1"/>
    <col min="7436" max="7436" width="6.7109375" style="87" customWidth="1"/>
    <col min="7437" max="7438" width="6.42578125" style="87" customWidth="1"/>
    <col min="7439" max="7439" width="7" style="87" customWidth="1"/>
    <col min="7440" max="7440" width="6.5703125" style="87" customWidth="1"/>
    <col min="7441" max="7441" width="5.7109375" style="87" customWidth="1"/>
    <col min="7442" max="7442" width="7.140625" style="87" customWidth="1"/>
    <col min="7443" max="7443" width="7.42578125" style="87" customWidth="1"/>
    <col min="7444" max="7444" width="7.28515625" style="87" customWidth="1"/>
    <col min="7445" max="7445" width="6.140625" style="87" customWidth="1"/>
    <col min="7446" max="7680" width="9.140625" style="87"/>
    <col min="7681" max="7681" width="3.28515625" style="87" customWidth="1"/>
    <col min="7682" max="7682" width="2.85546875" style="87" customWidth="1"/>
    <col min="7683" max="7683" width="9.140625" style="87"/>
    <col min="7684" max="7684" width="4.85546875" style="87" customWidth="1"/>
    <col min="7685" max="7685" width="4.140625" style="87" customWidth="1"/>
    <col min="7686" max="7686" width="7.28515625" style="87" customWidth="1"/>
    <col min="7687" max="7687" width="7.42578125" style="87" customWidth="1"/>
    <col min="7688" max="7688" width="6.5703125" style="87" customWidth="1"/>
    <col min="7689" max="7689" width="5.7109375" style="87" customWidth="1"/>
    <col min="7690" max="7690" width="7.28515625" style="87" customWidth="1"/>
    <col min="7691" max="7691" width="7.42578125" style="87" customWidth="1"/>
    <col min="7692" max="7692" width="6.7109375" style="87" customWidth="1"/>
    <col min="7693" max="7694" width="6.42578125" style="87" customWidth="1"/>
    <col min="7695" max="7695" width="7" style="87" customWidth="1"/>
    <col min="7696" max="7696" width="6.5703125" style="87" customWidth="1"/>
    <col min="7697" max="7697" width="5.7109375" style="87" customWidth="1"/>
    <col min="7698" max="7698" width="7.140625" style="87" customWidth="1"/>
    <col min="7699" max="7699" width="7.42578125" style="87" customWidth="1"/>
    <col min="7700" max="7700" width="7.28515625" style="87" customWidth="1"/>
    <col min="7701" max="7701" width="6.140625" style="87" customWidth="1"/>
    <col min="7702" max="7936" width="9.140625" style="87"/>
    <col min="7937" max="7937" width="3.28515625" style="87" customWidth="1"/>
    <col min="7938" max="7938" width="2.85546875" style="87" customWidth="1"/>
    <col min="7939" max="7939" width="9.140625" style="87"/>
    <col min="7940" max="7940" width="4.85546875" style="87" customWidth="1"/>
    <col min="7941" max="7941" width="4.140625" style="87" customWidth="1"/>
    <col min="7942" max="7942" width="7.28515625" style="87" customWidth="1"/>
    <col min="7943" max="7943" width="7.42578125" style="87" customWidth="1"/>
    <col min="7944" max="7944" width="6.5703125" style="87" customWidth="1"/>
    <col min="7945" max="7945" width="5.7109375" style="87" customWidth="1"/>
    <col min="7946" max="7946" width="7.28515625" style="87" customWidth="1"/>
    <col min="7947" max="7947" width="7.42578125" style="87" customWidth="1"/>
    <col min="7948" max="7948" width="6.7109375" style="87" customWidth="1"/>
    <col min="7949" max="7950" width="6.42578125" style="87" customWidth="1"/>
    <col min="7951" max="7951" width="7" style="87" customWidth="1"/>
    <col min="7952" max="7952" width="6.5703125" style="87" customWidth="1"/>
    <col min="7953" max="7953" width="5.7109375" style="87" customWidth="1"/>
    <col min="7954" max="7954" width="7.140625" style="87" customWidth="1"/>
    <col min="7955" max="7955" width="7.42578125" style="87" customWidth="1"/>
    <col min="7956" max="7956" width="7.28515625" style="87" customWidth="1"/>
    <col min="7957" max="7957" width="6.140625" style="87" customWidth="1"/>
    <col min="7958" max="8192" width="9.140625" style="87"/>
    <col min="8193" max="8193" width="3.28515625" style="87" customWidth="1"/>
    <col min="8194" max="8194" width="2.85546875" style="87" customWidth="1"/>
    <col min="8195" max="8195" width="9.140625" style="87"/>
    <col min="8196" max="8196" width="4.85546875" style="87" customWidth="1"/>
    <col min="8197" max="8197" width="4.140625" style="87" customWidth="1"/>
    <col min="8198" max="8198" width="7.28515625" style="87" customWidth="1"/>
    <col min="8199" max="8199" width="7.42578125" style="87" customWidth="1"/>
    <col min="8200" max="8200" width="6.5703125" style="87" customWidth="1"/>
    <col min="8201" max="8201" width="5.7109375" style="87" customWidth="1"/>
    <col min="8202" max="8202" width="7.28515625" style="87" customWidth="1"/>
    <col min="8203" max="8203" width="7.42578125" style="87" customWidth="1"/>
    <col min="8204" max="8204" width="6.7109375" style="87" customWidth="1"/>
    <col min="8205" max="8206" width="6.42578125" style="87" customWidth="1"/>
    <col min="8207" max="8207" width="7" style="87" customWidth="1"/>
    <col min="8208" max="8208" width="6.5703125" style="87" customWidth="1"/>
    <col min="8209" max="8209" width="5.7109375" style="87" customWidth="1"/>
    <col min="8210" max="8210" width="7.140625" style="87" customWidth="1"/>
    <col min="8211" max="8211" width="7.42578125" style="87" customWidth="1"/>
    <col min="8212" max="8212" width="7.28515625" style="87" customWidth="1"/>
    <col min="8213" max="8213" width="6.140625" style="87" customWidth="1"/>
    <col min="8214" max="8448" width="9.140625" style="87"/>
    <col min="8449" max="8449" width="3.28515625" style="87" customWidth="1"/>
    <col min="8450" max="8450" width="2.85546875" style="87" customWidth="1"/>
    <col min="8451" max="8451" width="9.140625" style="87"/>
    <col min="8452" max="8452" width="4.85546875" style="87" customWidth="1"/>
    <col min="8453" max="8453" width="4.140625" style="87" customWidth="1"/>
    <col min="8454" max="8454" width="7.28515625" style="87" customWidth="1"/>
    <col min="8455" max="8455" width="7.42578125" style="87" customWidth="1"/>
    <col min="8456" max="8456" width="6.5703125" style="87" customWidth="1"/>
    <col min="8457" max="8457" width="5.7109375" style="87" customWidth="1"/>
    <col min="8458" max="8458" width="7.28515625" style="87" customWidth="1"/>
    <col min="8459" max="8459" width="7.42578125" style="87" customWidth="1"/>
    <col min="8460" max="8460" width="6.7109375" style="87" customWidth="1"/>
    <col min="8461" max="8462" width="6.42578125" style="87" customWidth="1"/>
    <col min="8463" max="8463" width="7" style="87" customWidth="1"/>
    <col min="8464" max="8464" width="6.5703125" style="87" customWidth="1"/>
    <col min="8465" max="8465" width="5.7109375" style="87" customWidth="1"/>
    <col min="8466" max="8466" width="7.140625" style="87" customWidth="1"/>
    <col min="8467" max="8467" width="7.42578125" style="87" customWidth="1"/>
    <col min="8468" max="8468" width="7.28515625" style="87" customWidth="1"/>
    <col min="8469" max="8469" width="6.140625" style="87" customWidth="1"/>
    <col min="8470" max="8704" width="9.140625" style="87"/>
    <col min="8705" max="8705" width="3.28515625" style="87" customWidth="1"/>
    <col min="8706" max="8706" width="2.85546875" style="87" customWidth="1"/>
    <col min="8707" max="8707" width="9.140625" style="87"/>
    <col min="8708" max="8708" width="4.85546875" style="87" customWidth="1"/>
    <col min="8709" max="8709" width="4.140625" style="87" customWidth="1"/>
    <col min="8710" max="8710" width="7.28515625" style="87" customWidth="1"/>
    <col min="8711" max="8711" width="7.42578125" style="87" customWidth="1"/>
    <col min="8712" max="8712" width="6.5703125" style="87" customWidth="1"/>
    <col min="8713" max="8713" width="5.7109375" style="87" customWidth="1"/>
    <col min="8714" max="8714" width="7.28515625" style="87" customWidth="1"/>
    <col min="8715" max="8715" width="7.42578125" style="87" customWidth="1"/>
    <col min="8716" max="8716" width="6.7109375" style="87" customWidth="1"/>
    <col min="8717" max="8718" width="6.42578125" style="87" customWidth="1"/>
    <col min="8719" max="8719" width="7" style="87" customWidth="1"/>
    <col min="8720" max="8720" width="6.5703125" style="87" customWidth="1"/>
    <col min="8721" max="8721" width="5.7109375" style="87" customWidth="1"/>
    <col min="8722" max="8722" width="7.140625" style="87" customWidth="1"/>
    <col min="8723" max="8723" width="7.42578125" style="87" customWidth="1"/>
    <col min="8724" max="8724" width="7.28515625" style="87" customWidth="1"/>
    <col min="8725" max="8725" width="6.140625" style="87" customWidth="1"/>
    <col min="8726" max="8960" width="9.140625" style="87"/>
    <col min="8961" max="8961" width="3.28515625" style="87" customWidth="1"/>
    <col min="8962" max="8962" width="2.85546875" style="87" customWidth="1"/>
    <col min="8963" max="8963" width="9.140625" style="87"/>
    <col min="8964" max="8964" width="4.85546875" style="87" customWidth="1"/>
    <col min="8965" max="8965" width="4.140625" style="87" customWidth="1"/>
    <col min="8966" max="8966" width="7.28515625" style="87" customWidth="1"/>
    <col min="8967" max="8967" width="7.42578125" style="87" customWidth="1"/>
    <col min="8968" max="8968" width="6.5703125" style="87" customWidth="1"/>
    <col min="8969" max="8969" width="5.7109375" style="87" customWidth="1"/>
    <col min="8970" max="8970" width="7.28515625" style="87" customWidth="1"/>
    <col min="8971" max="8971" width="7.42578125" style="87" customWidth="1"/>
    <col min="8972" max="8972" width="6.7109375" style="87" customWidth="1"/>
    <col min="8973" max="8974" width="6.42578125" style="87" customWidth="1"/>
    <col min="8975" max="8975" width="7" style="87" customWidth="1"/>
    <col min="8976" max="8976" width="6.5703125" style="87" customWidth="1"/>
    <col min="8977" max="8977" width="5.7109375" style="87" customWidth="1"/>
    <col min="8978" max="8978" width="7.140625" style="87" customWidth="1"/>
    <col min="8979" max="8979" width="7.42578125" style="87" customWidth="1"/>
    <col min="8980" max="8980" width="7.28515625" style="87" customWidth="1"/>
    <col min="8981" max="8981" width="6.140625" style="87" customWidth="1"/>
    <col min="8982" max="9216" width="9.140625" style="87"/>
    <col min="9217" max="9217" width="3.28515625" style="87" customWidth="1"/>
    <col min="9218" max="9218" width="2.85546875" style="87" customWidth="1"/>
    <col min="9219" max="9219" width="9.140625" style="87"/>
    <col min="9220" max="9220" width="4.85546875" style="87" customWidth="1"/>
    <col min="9221" max="9221" width="4.140625" style="87" customWidth="1"/>
    <col min="9222" max="9222" width="7.28515625" style="87" customWidth="1"/>
    <col min="9223" max="9223" width="7.42578125" style="87" customWidth="1"/>
    <col min="9224" max="9224" width="6.5703125" style="87" customWidth="1"/>
    <col min="9225" max="9225" width="5.7109375" style="87" customWidth="1"/>
    <col min="9226" max="9226" width="7.28515625" style="87" customWidth="1"/>
    <col min="9227" max="9227" width="7.42578125" style="87" customWidth="1"/>
    <col min="9228" max="9228" width="6.7109375" style="87" customWidth="1"/>
    <col min="9229" max="9230" width="6.42578125" style="87" customWidth="1"/>
    <col min="9231" max="9231" width="7" style="87" customWidth="1"/>
    <col min="9232" max="9232" width="6.5703125" style="87" customWidth="1"/>
    <col min="9233" max="9233" width="5.7109375" style="87" customWidth="1"/>
    <col min="9234" max="9234" width="7.140625" style="87" customWidth="1"/>
    <col min="9235" max="9235" width="7.42578125" style="87" customWidth="1"/>
    <col min="9236" max="9236" width="7.28515625" style="87" customWidth="1"/>
    <col min="9237" max="9237" width="6.140625" style="87" customWidth="1"/>
    <col min="9238" max="9472" width="9.140625" style="87"/>
    <col min="9473" max="9473" width="3.28515625" style="87" customWidth="1"/>
    <col min="9474" max="9474" width="2.85546875" style="87" customWidth="1"/>
    <col min="9475" max="9475" width="9.140625" style="87"/>
    <col min="9476" max="9476" width="4.85546875" style="87" customWidth="1"/>
    <col min="9477" max="9477" width="4.140625" style="87" customWidth="1"/>
    <col min="9478" max="9478" width="7.28515625" style="87" customWidth="1"/>
    <col min="9479" max="9479" width="7.42578125" style="87" customWidth="1"/>
    <col min="9480" max="9480" width="6.5703125" style="87" customWidth="1"/>
    <col min="9481" max="9481" width="5.7109375" style="87" customWidth="1"/>
    <col min="9482" max="9482" width="7.28515625" style="87" customWidth="1"/>
    <col min="9483" max="9483" width="7.42578125" style="87" customWidth="1"/>
    <col min="9484" max="9484" width="6.7109375" style="87" customWidth="1"/>
    <col min="9485" max="9486" width="6.42578125" style="87" customWidth="1"/>
    <col min="9487" max="9487" width="7" style="87" customWidth="1"/>
    <col min="9488" max="9488" width="6.5703125" style="87" customWidth="1"/>
    <col min="9489" max="9489" width="5.7109375" style="87" customWidth="1"/>
    <col min="9490" max="9490" width="7.140625" style="87" customWidth="1"/>
    <col min="9491" max="9491" width="7.42578125" style="87" customWidth="1"/>
    <col min="9492" max="9492" width="7.28515625" style="87" customWidth="1"/>
    <col min="9493" max="9493" width="6.140625" style="87" customWidth="1"/>
    <col min="9494" max="9728" width="9.140625" style="87"/>
    <col min="9729" max="9729" width="3.28515625" style="87" customWidth="1"/>
    <col min="9730" max="9730" width="2.85546875" style="87" customWidth="1"/>
    <col min="9731" max="9731" width="9.140625" style="87"/>
    <col min="9732" max="9732" width="4.85546875" style="87" customWidth="1"/>
    <col min="9733" max="9733" width="4.140625" style="87" customWidth="1"/>
    <col min="9734" max="9734" width="7.28515625" style="87" customWidth="1"/>
    <col min="9735" max="9735" width="7.42578125" style="87" customWidth="1"/>
    <col min="9736" max="9736" width="6.5703125" style="87" customWidth="1"/>
    <col min="9737" max="9737" width="5.7109375" style="87" customWidth="1"/>
    <col min="9738" max="9738" width="7.28515625" style="87" customWidth="1"/>
    <col min="9739" max="9739" width="7.42578125" style="87" customWidth="1"/>
    <col min="9740" max="9740" width="6.7109375" style="87" customWidth="1"/>
    <col min="9741" max="9742" width="6.42578125" style="87" customWidth="1"/>
    <col min="9743" max="9743" width="7" style="87" customWidth="1"/>
    <col min="9744" max="9744" width="6.5703125" style="87" customWidth="1"/>
    <col min="9745" max="9745" width="5.7109375" style="87" customWidth="1"/>
    <col min="9746" max="9746" width="7.140625" style="87" customWidth="1"/>
    <col min="9747" max="9747" width="7.42578125" style="87" customWidth="1"/>
    <col min="9748" max="9748" width="7.28515625" style="87" customWidth="1"/>
    <col min="9749" max="9749" width="6.140625" style="87" customWidth="1"/>
    <col min="9750" max="9984" width="9.140625" style="87"/>
    <col min="9985" max="9985" width="3.28515625" style="87" customWidth="1"/>
    <col min="9986" max="9986" width="2.85546875" style="87" customWidth="1"/>
    <col min="9987" max="9987" width="9.140625" style="87"/>
    <col min="9988" max="9988" width="4.85546875" style="87" customWidth="1"/>
    <col min="9989" max="9989" width="4.140625" style="87" customWidth="1"/>
    <col min="9990" max="9990" width="7.28515625" style="87" customWidth="1"/>
    <col min="9991" max="9991" width="7.42578125" style="87" customWidth="1"/>
    <col min="9992" max="9992" width="6.5703125" style="87" customWidth="1"/>
    <col min="9993" max="9993" width="5.7109375" style="87" customWidth="1"/>
    <col min="9994" max="9994" width="7.28515625" style="87" customWidth="1"/>
    <col min="9995" max="9995" width="7.42578125" style="87" customWidth="1"/>
    <col min="9996" max="9996" width="6.7109375" style="87" customWidth="1"/>
    <col min="9997" max="9998" width="6.42578125" style="87" customWidth="1"/>
    <col min="9999" max="9999" width="7" style="87" customWidth="1"/>
    <col min="10000" max="10000" width="6.5703125" style="87" customWidth="1"/>
    <col min="10001" max="10001" width="5.7109375" style="87" customWidth="1"/>
    <col min="10002" max="10002" width="7.140625" style="87" customWidth="1"/>
    <col min="10003" max="10003" width="7.42578125" style="87" customWidth="1"/>
    <col min="10004" max="10004" width="7.28515625" style="87" customWidth="1"/>
    <col min="10005" max="10005" width="6.140625" style="87" customWidth="1"/>
    <col min="10006" max="10240" width="9.140625" style="87"/>
    <col min="10241" max="10241" width="3.28515625" style="87" customWidth="1"/>
    <col min="10242" max="10242" width="2.85546875" style="87" customWidth="1"/>
    <col min="10243" max="10243" width="9.140625" style="87"/>
    <col min="10244" max="10244" width="4.85546875" style="87" customWidth="1"/>
    <col min="10245" max="10245" width="4.140625" style="87" customWidth="1"/>
    <col min="10246" max="10246" width="7.28515625" style="87" customWidth="1"/>
    <col min="10247" max="10247" width="7.42578125" style="87" customWidth="1"/>
    <col min="10248" max="10248" width="6.5703125" style="87" customWidth="1"/>
    <col min="10249" max="10249" width="5.7109375" style="87" customWidth="1"/>
    <col min="10250" max="10250" width="7.28515625" style="87" customWidth="1"/>
    <col min="10251" max="10251" width="7.42578125" style="87" customWidth="1"/>
    <col min="10252" max="10252" width="6.7109375" style="87" customWidth="1"/>
    <col min="10253" max="10254" width="6.42578125" style="87" customWidth="1"/>
    <col min="10255" max="10255" width="7" style="87" customWidth="1"/>
    <col min="10256" max="10256" width="6.5703125" style="87" customWidth="1"/>
    <col min="10257" max="10257" width="5.7109375" style="87" customWidth="1"/>
    <col min="10258" max="10258" width="7.140625" style="87" customWidth="1"/>
    <col min="10259" max="10259" width="7.42578125" style="87" customWidth="1"/>
    <col min="10260" max="10260" width="7.28515625" style="87" customWidth="1"/>
    <col min="10261" max="10261" width="6.140625" style="87" customWidth="1"/>
    <col min="10262" max="10496" width="9.140625" style="87"/>
    <col min="10497" max="10497" width="3.28515625" style="87" customWidth="1"/>
    <col min="10498" max="10498" width="2.85546875" style="87" customWidth="1"/>
    <col min="10499" max="10499" width="9.140625" style="87"/>
    <col min="10500" max="10500" width="4.85546875" style="87" customWidth="1"/>
    <col min="10501" max="10501" width="4.140625" style="87" customWidth="1"/>
    <col min="10502" max="10502" width="7.28515625" style="87" customWidth="1"/>
    <col min="10503" max="10503" width="7.42578125" style="87" customWidth="1"/>
    <col min="10504" max="10504" width="6.5703125" style="87" customWidth="1"/>
    <col min="10505" max="10505" width="5.7109375" style="87" customWidth="1"/>
    <col min="10506" max="10506" width="7.28515625" style="87" customWidth="1"/>
    <col min="10507" max="10507" width="7.42578125" style="87" customWidth="1"/>
    <col min="10508" max="10508" width="6.7109375" style="87" customWidth="1"/>
    <col min="10509" max="10510" width="6.42578125" style="87" customWidth="1"/>
    <col min="10511" max="10511" width="7" style="87" customWidth="1"/>
    <col min="10512" max="10512" width="6.5703125" style="87" customWidth="1"/>
    <col min="10513" max="10513" width="5.7109375" style="87" customWidth="1"/>
    <col min="10514" max="10514" width="7.140625" style="87" customWidth="1"/>
    <col min="10515" max="10515" width="7.42578125" style="87" customWidth="1"/>
    <col min="10516" max="10516" width="7.28515625" style="87" customWidth="1"/>
    <col min="10517" max="10517" width="6.140625" style="87" customWidth="1"/>
    <col min="10518" max="10752" width="9.140625" style="87"/>
    <col min="10753" max="10753" width="3.28515625" style="87" customWidth="1"/>
    <col min="10754" max="10754" width="2.85546875" style="87" customWidth="1"/>
    <col min="10755" max="10755" width="9.140625" style="87"/>
    <col min="10756" max="10756" width="4.85546875" style="87" customWidth="1"/>
    <col min="10757" max="10757" width="4.140625" style="87" customWidth="1"/>
    <col min="10758" max="10758" width="7.28515625" style="87" customWidth="1"/>
    <col min="10759" max="10759" width="7.42578125" style="87" customWidth="1"/>
    <col min="10760" max="10760" width="6.5703125" style="87" customWidth="1"/>
    <col min="10761" max="10761" width="5.7109375" style="87" customWidth="1"/>
    <col min="10762" max="10762" width="7.28515625" style="87" customWidth="1"/>
    <col min="10763" max="10763" width="7.42578125" style="87" customWidth="1"/>
    <col min="10764" max="10764" width="6.7109375" style="87" customWidth="1"/>
    <col min="10765" max="10766" width="6.42578125" style="87" customWidth="1"/>
    <col min="10767" max="10767" width="7" style="87" customWidth="1"/>
    <col min="10768" max="10768" width="6.5703125" style="87" customWidth="1"/>
    <col min="10769" max="10769" width="5.7109375" style="87" customWidth="1"/>
    <col min="10770" max="10770" width="7.140625" style="87" customWidth="1"/>
    <col min="10771" max="10771" width="7.42578125" style="87" customWidth="1"/>
    <col min="10772" max="10772" width="7.28515625" style="87" customWidth="1"/>
    <col min="10773" max="10773" width="6.140625" style="87" customWidth="1"/>
    <col min="10774" max="11008" width="9.140625" style="87"/>
    <col min="11009" max="11009" width="3.28515625" style="87" customWidth="1"/>
    <col min="11010" max="11010" width="2.85546875" style="87" customWidth="1"/>
    <col min="11011" max="11011" width="9.140625" style="87"/>
    <col min="11012" max="11012" width="4.85546875" style="87" customWidth="1"/>
    <col min="11013" max="11013" width="4.140625" style="87" customWidth="1"/>
    <col min="11014" max="11014" width="7.28515625" style="87" customWidth="1"/>
    <col min="11015" max="11015" width="7.42578125" style="87" customWidth="1"/>
    <col min="11016" max="11016" width="6.5703125" style="87" customWidth="1"/>
    <col min="11017" max="11017" width="5.7109375" style="87" customWidth="1"/>
    <col min="11018" max="11018" width="7.28515625" style="87" customWidth="1"/>
    <col min="11019" max="11019" width="7.42578125" style="87" customWidth="1"/>
    <col min="11020" max="11020" width="6.7109375" style="87" customWidth="1"/>
    <col min="11021" max="11022" width="6.42578125" style="87" customWidth="1"/>
    <col min="11023" max="11023" width="7" style="87" customWidth="1"/>
    <col min="11024" max="11024" width="6.5703125" style="87" customWidth="1"/>
    <col min="11025" max="11025" width="5.7109375" style="87" customWidth="1"/>
    <col min="11026" max="11026" width="7.140625" style="87" customWidth="1"/>
    <col min="11027" max="11027" width="7.42578125" style="87" customWidth="1"/>
    <col min="11028" max="11028" width="7.28515625" style="87" customWidth="1"/>
    <col min="11029" max="11029" width="6.140625" style="87" customWidth="1"/>
    <col min="11030" max="11264" width="9.140625" style="87"/>
    <col min="11265" max="11265" width="3.28515625" style="87" customWidth="1"/>
    <col min="11266" max="11266" width="2.85546875" style="87" customWidth="1"/>
    <col min="11267" max="11267" width="9.140625" style="87"/>
    <col min="11268" max="11268" width="4.85546875" style="87" customWidth="1"/>
    <col min="11269" max="11269" width="4.140625" style="87" customWidth="1"/>
    <col min="11270" max="11270" width="7.28515625" style="87" customWidth="1"/>
    <col min="11271" max="11271" width="7.42578125" style="87" customWidth="1"/>
    <col min="11272" max="11272" width="6.5703125" style="87" customWidth="1"/>
    <col min="11273" max="11273" width="5.7109375" style="87" customWidth="1"/>
    <col min="11274" max="11274" width="7.28515625" style="87" customWidth="1"/>
    <col min="11275" max="11275" width="7.42578125" style="87" customWidth="1"/>
    <col min="11276" max="11276" width="6.7109375" style="87" customWidth="1"/>
    <col min="11277" max="11278" width="6.42578125" style="87" customWidth="1"/>
    <col min="11279" max="11279" width="7" style="87" customWidth="1"/>
    <col min="11280" max="11280" width="6.5703125" style="87" customWidth="1"/>
    <col min="11281" max="11281" width="5.7109375" style="87" customWidth="1"/>
    <col min="11282" max="11282" width="7.140625" style="87" customWidth="1"/>
    <col min="11283" max="11283" width="7.42578125" style="87" customWidth="1"/>
    <col min="11284" max="11284" width="7.28515625" style="87" customWidth="1"/>
    <col min="11285" max="11285" width="6.140625" style="87" customWidth="1"/>
    <col min="11286" max="11520" width="9.140625" style="87"/>
    <col min="11521" max="11521" width="3.28515625" style="87" customWidth="1"/>
    <col min="11522" max="11522" width="2.85546875" style="87" customWidth="1"/>
    <col min="11523" max="11523" width="9.140625" style="87"/>
    <col min="11524" max="11524" width="4.85546875" style="87" customWidth="1"/>
    <col min="11525" max="11525" width="4.140625" style="87" customWidth="1"/>
    <col min="11526" max="11526" width="7.28515625" style="87" customWidth="1"/>
    <col min="11527" max="11527" width="7.42578125" style="87" customWidth="1"/>
    <col min="11528" max="11528" width="6.5703125" style="87" customWidth="1"/>
    <col min="11529" max="11529" width="5.7109375" style="87" customWidth="1"/>
    <col min="11530" max="11530" width="7.28515625" style="87" customWidth="1"/>
    <col min="11531" max="11531" width="7.42578125" style="87" customWidth="1"/>
    <col min="11532" max="11532" width="6.7109375" style="87" customWidth="1"/>
    <col min="11533" max="11534" width="6.42578125" style="87" customWidth="1"/>
    <col min="11535" max="11535" width="7" style="87" customWidth="1"/>
    <col min="11536" max="11536" width="6.5703125" style="87" customWidth="1"/>
    <col min="11537" max="11537" width="5.7109375" style="87" customWidth="1"/>
    <col min="11538" max="11538" width="7.140625" style="87" customWidth="1"/>
    <col min="11539" max="11539" width="7.42578125" style="87" customWidth="1"/>
    <col min="11540" max="11540" width="7.28515625" style="87" customWidth="1"/>
    <col min="11541" max="11541" width="6.140625" style="87" customWidth="1"/>
    <col min="11542" max="11776" width="9.140625" style="87"/>
    <col min="11777" max="11777" width="3.28515625" style="87" customWidth="1"/>
    <col min="11778" max="11778" width="2.85546875" style="87" customWidth="1"/>
    <col min="11779" max="11779" width="9.140625" style="87"/>
    <col min="11780" max="11780" width="4.85546875" style="87" customWidth="1"/>
    <col min="11781" max="11781" width="4.140625" style="87" customWidth="1"/>
    <col min="11782" max="11782" width="7.28515625" style="87" customWidth="1"/>
    <col min="11783" max="11783" width="7.42578125" style="87" customWidth="1"/>
    <col min="11784" max="11784" width="6.5703125" style="87" customWidth="1"/>
    <col min="11785" max="11785" width="5.7109375" style="87" customWidth="1"/>
    <col min="11786" max="11786" width="7.28515625" style="87" customWidth="1"/>
    <col min="11787" max="11787" width="7.42578125" style="87" customWidth="1"/>
    <col min="11788" max="11788" width="6.7109375" style="87" customWidth="1"/>
    <col min="11789" max="11790" width="6.42578125" style="87" customWidth="1"/>
    <col min="11791" max="11791" width="7" style="87" customWidth="1"/>
    <col min="11792" max="11792" width="6.5703125" style="87" customWidth="1"/>
    <col min="11793" max="11793" width="5.7109375" style="87" customWidth="1"/>
    <col min="11794" max="11794" width="7.140625" style="87" customWidth="1"/>
    <col min="11795" max="11795" width="7.42578125" style="87" customWidth="1"/>
    <col min="11796" max="11796" width="7.28515625" style="87" customWidth="1"/>
    <col min="11797" max="11797" width="6.140625" style="87" customWidth="1"/>
    <col min="11798" max="12032" width="9.140625" style="87"/>
    <col min="12033" max="12033" width="3.28515625" style="87" customWidth="1"/>
    <col min="12034" max="12034" width="2.85546875" style="87" customWidth="1"/>
    <col min="12035" max="12035" width="9.140625" style="87"/>
    <col min="12036" max="12036" width="4.85546875" style="87" customWidth="1"/>
    <col min="12037" max="12037" width="4.140625" style="87" customWidth="1"/>
    <col min="12038" max="12038" width="7.28515625" style="87" customWidth="1"/>
    <col min="12039" max="12039" width="7.42578125" style="87" customWidth="1"/>
    <col min="12040" max="12040" width="6.5703125" style="87" customWidth="1"/>
    <col min="12041" max="12041" width="5.7109375" style="87" customWidth="1"/>
    <col min="12042" max="12042" width="7.28515625" style="87" customWidth="1"/>
    <col min="12043" max="12043" width="7.42578125" style="87" customWidth="1"/>
    <col min="12044" max="12044" width="6.7109375" style="87" customWidth="1"/>
    <col min="12045" max="12046" width="6.42578125" style="87" customWidth="1"/>
    <col min="12047" max="12047" width="7" style="87" customWidth="1"/>
    <col min="12048" max="12048" width="6.5703125" style="87" customWidth="1"/>
    <col min="12049" max="12049" width="5.7109375" style="87" customWidth="1"/>
    <col min="12050" max="12050" width="7.140625" style="87" customWidth="1"/>
    <col min="12051" max="12051" width="7.42578125" style="87" customWidth="1"/>
    <col min="12052" max="12052" width="7.28515625" style="87" customWidth="1"/>
    <col min="12053" max="12053" width="6.140625" style="87" customWidth="1"/>
    <col min="12054" max="12288" width="9.140625" style="87"/>
    <col min="12289" max="12289" width="3.28515625" style="87" customWidth="1"/>
    <col min="12290" max="12290" width="2.85546875" style="87" customWidth="1"/>
    <col min="12291" max="12291" width="9.140625" style="87"/>
    <col min="12292" max="12292" width="4.85546875" style="87" customWidth="1"/>
    <col min="12293" max="12293" width="4.140625" style="87" customWidth="1"/>
    <col min="12294" max="12294" width="7.28515625" style="87" customWidth="1"/>
    <col min="12295" max="12295" width="7.42578125" style="87" customWidth="1"/>
    <col min="12296" max="12296" width="6.5703125" style="87" customWidth="1"/>
    <col min="12297" max="12297" width="5.7109375" style="87" customWidth="1"/>
    <col min="12298" max="12298" width="7.28515625" style="87" customWidth="1"/>
    <col min="12299" max="12299" width="7.42578125" style="87" customWidth="1"/>
    <col min="12300" max="12300" width="6.7109375" style="87" customWidth="1"/>
    <col min="12301" max="12302" width="6.42578125" style="87" customWidth="1"/>
    <col min="12303" max="12303" width="7" style="87" customWidth="1"/>
    <col min="12304" max="12304" width="6.5703125" style="87" customWidth="1"/>
    <col min="12305" max="12305" width="5.7109375" style="87" customWidth="1"/>
    <col min="12306" max="12306" width="7.140625" style="87" customWidth="1"/>
    <col min="12307" max="12307" width="7.42578125" style="87" customWidth="1"/>
    <col min="12308" max="12308" width="7.28515625" style="87" customWidth="1"/>
    <col min="12309" max="12309" width="6.140625" style="87" customWidth="1"/>
    <col min="12310" max="12544" width="9.140625" style="87"/>
    <col min="12545" max="12545" width="3.28515625" style="87" customWidth="1"/>
    <col min="12546" max="12546" width="2.85546875" style="87" customWidth="1"/>
    <col min="12547" max="12547" width="9.140625" style="87"/>
    <col min="12548" max="12548" width="4.85546875" style="87" customWidth="1"/>
    <col min="12549" max="12549" width="4.140625" style="87" customWidth="1"/>
    <col min="12550" max="12550" width="7.28515625" style="87" customWidth="1"/>
    <col min="12551" max="12551" width="7.42578125" style="87" customWidth="1"/>
    <col min="12552" max="12552" width="6.5703125" style="87" customWidth="1"/>
    <col min="12553" max="12553" width="5.7109375" style="87" customWidth="1"/>
    <col min="12554" max="12554" width="7.28515625" style="87" customWidth="1"/>
    <col min="12555" max="12555" width="7.42578125" style="87" customWidth="1"/>
    <col min="12556" max="12556" width="6.7109375" style="87" customWidth="1"/>
    <col min="12557" max="12558" width="6.42578125" style="87" customWidth="1"/>
    <col min="12559" max="12559" width="7" style="87" customWidth="1"/>
    <col min="12560" max="12560" width="6.5703125" style="87" customWidth="1"/>
    <col min="12561" max="12561" width="5.7109375" style="87" customWidth="1"/>
    <col min="12562" max="12562" width="7.140625" style="87" customWidth="1"/>
    <col min="12563" max="12563" width="7.42578125" style="87" customWidth="1"/>
    <col min="12564" max="12564" width="7.28515625" style="87" customWidth="1"/>
    <col min="12565" max="12565" width="6.140625" style="87" customWidth="1"/>
    <col min="12566" max="12800" width="9.140625" style="87"/>
    <col min="12801" max="12801" width="3.28515625" style="87" customWidth="1"/>
    <col min="12802" max="12802" width="2.85546875" style="87" customWidth="1"/>
    <col min="12803" max="12803" width="9.140625" style="87"/>
    <col min="12804" max="12804" width="4.85546875" style="87" customWidth="1"/>
    <col min="12805" max="12805" width="4.140625" style="87" customWidth="1"/>
    <col min="12806" max="12806" width="7.28515625" style="87" customWidth="1"/>
    <col min="12807" max="12807" width="7.42578125" style="87" customWidth="1"/>
    <col min="12808" max="12808" width="6.5703125" style="87" customWidth="1"/>
    <col min="12809" max="12809" width="5.7109375" style="87" customWidth="1"/>
    <col min="12810" max="12810" width="7.28515625" style="87" customWidth="1"/>
    <col min="12811" max="12811" width="7.42578125" style="87" customWidth="1"/>
    <col min="12812" max="12812" width="6.7109375" style="87" customWidth="1"/>
    <col min="12813" max="12814" width="6.42578125" style="87" customWidth="1"/>
    <col min="12815" max="12815" width="7" style="87" customWidth="1"/>
    <col min="12816" max="12816" width="6.5703125" style="87" customWidth="1"/>
    <col min="12817" max="12817" width="5.7109375" style="87" customWidth="1"/>
    <col min="12818" max="12818" width="7.140625" style="87" customWidth="1"/>
    <col min="12819" max="12819" width="7.42578125" style="87" customWidth="1"/>
    <col min="12820" max="12820" width="7.28515625" style="87" customWidth="1"/>
    <col min="12821" max="12821" width="6.140625" style="87" customWidth="1"/>
    <col min="12822" max="13056" width="9.140625" style="87"/>
    <col min="13057" max="13057" width="3.28515625" style="87" customWidth="1"/>
    <col min="13058" max="13058" width="2.85546875" style="87" customWidth="1"/>
    <col min="13059" max="13059" width="9.140625" style="87"/>
    <col min="13060" max="13060" width="4.85546875" style="87" customWidth="1"/>
    <col min="13061" max="13061" width="4.140625" style="87" customWidth="1"/>
    <col min="13062" max="13062" width="7.28515625" style="87" customWidth="1"/>
    <col min="13063" max="13063" width="7.42578125" style="87" customWidth="1"/>
    <col min="13064" max="13064" width="6.5703125" style="87" customWidth="1"/>
    <col min="13065" max="13065" width="5.7109375" style="87" customWidth="1"/>
    <col min="13066" max="13066" width="7.28515625" style="87" customWidth="1"/>
    <col min="13067" max="13067" width="7.42578125" style="87" customWidth="1"/>
    <col min="13068" max="13068" width="6.7109375" style="87" customWidth="1"/>
    <col min="13069" max="13070" width="6.42578125" style="87" customWidth="1"/>
    <col min="13071" max="13071" width="7" style="87" customWidth="1"/>
    <col min="13072" max="13072" width="6.5703125" style="87" customWidth="1"/>
    <col min="13073" max="13073" width="5.7109375" style="87" customWidth="1"/>
    <col min="13074" max="13074" width="7.140625" style="87" customWidth="1"/>
    <col min="13075" max="13075" width="7.42578125" style="87" customWidth="1"/>
    <col min="13076" max="13076" width="7.28515625" style="87" customWidth="1"/>
    <col min="13077" max="13077" width="6.140625" style="87" customWidth="1"/>
    <col min="13078" max="13312" width="9.140625" style="87"/>
    <col min="13313" max="13313" width="3.28515625" style="87" customWidth="1"/>
    <col min="13314" max="13314" width="2.85546875" style="87" customWidth="1"/>
    <col min="13315" max="13315" width="9.140625" style="87"/>
    <col min="13316" max="13316" width="4.85546875" style="87" customWidth="1"/>
    <col min="13317" max="13317" width="4.140625" style="87" customWidth="1"/>
    <col min="13318" max="13318" width="7.28515625" style="87" customWidth="1"/>
    <col min="13319" max="13319" width="7.42578125" style="87" customWidth="1"/>
    <col min="13320" max="13320" width="6.5703125" style="87" customWidth="1"/>
    <col min="13321" max="13321" width="5.7109375" style="87" customWidth="1"/>
    <col min="13322" max="13322" width="7.28515625" style="87" customWidth="1"/>
    <col min="13323" max="13323" width="7.42578125" style="87" customWidth="1"/>
    <col min="13324" max="13324" width="6.7109375" style="87" customWidth="1"/>
    <col min="13325" max="13326" width="6.42578125" style="87" customWidth="1"/>
    <col min="13327" max="13327" width="7" style="87" customWidth="1"/>
    <col min="13328" max="13328" width="6.5703125" style="87" customWidth="1"/>
    <col min="13329" max="13329" width="5.7109375" style="87" customWidth="1"/>
    <col min="13330" max="13330" width="7.140625" style="87" customWidth="1"/>
    <col min="13331" max="13331" width="7.42578125" style="87" customWidth="1"/>
    <col min="13332" max="13332" width="7.28515625" style="87" customWidth="1"/>
    <col min="13333" max="13333" width="6.140625" style="87" customWidth="1"/>
    <col min="13334" max="13568" width="9.140625" style="87"/>
    <col min="13569" max="13569" width="3.28515625" style="87" customWidth="1"/>
    <col min="13570" max="13570" width="2.85546875" style="87" customWidth="1"/>
    <col min="13571" max="13571" width="9.140625" style="87"/>
    <col min="13572" max="13572" width="4.85546875" style="87" customWidth="1"/>
    <col min="13573" max="13573" width="4.140625" style="87" customWidth="1"/>
    <col min="13574" max="13574" width="7.28515625" style="87" customWidth="1"/>
    <col min="13575" max="13575" width="7.42578125" style="87" customWidth="1"/>
    <col min="13576" max="13576" width="6.5703125" style="87" customWidth="1"/>
    <col min="13577" max="13577" width="5.7109375" style="87" customWidth="1"/>
    <col min="13578" max="13578" width="7.28515625" style="87" customWidth="1"/>
    <col min="13579" max="13579" width="7.42578125" style="87" customWidth="1"/>
    <col min="13580" max="13580" width="6.7109375" style="87" customWidth="1"/>
    <col min="13581" max="13582" width="6.42578125" style="87" customWidth="1"/>
    <col min="13583" max="13583" width="7" style="87" customWidth="1"/>
    <col min="13584" max="13584" width="6.5703125" style="87" customWidth="1"/>
    <col min="13585" max="13585" width="5.7109375" style="87" customWidth="1"/>
    <col min="13586" max="13586" width="7.140625" style="87" customWidth="1"/>
    <col min="13587" max="13587" width="7.42578125" style="87" customWidth="1"/>
    <col min="13588" max="13588" width="7.28515625" style="87" customWidth="1"/>
    <col min="13589" max="13589" width="6.140625" style="87" customWidth="1"/>
    <col min="13590" max="13824" width="9.140625" style="87"/>
    <col min="13825" max="13825" width="3.28515625" style="87" customWidth="1"/>
    <col min="13826" max="13826" width="2.85546875" style="87" customWidth="1"/>
    <col min="13827" max="13827" width="9.140625" style="87"/>
    <col min="13828" max="13828" width="4.85546875" style="87" customWidth="1"/>
    <col min="13829" max="13829" width="4.140625" style="87" customWidth="1"/>
    <col min="13830" max="13830" width="7.28515625" style="87" customWidth="1"/>
    <col min="13831" max="13831" width="7.42578125" style="87" customWidth="1"/>
    <col min="13832" max="13832" width="6.5703125" style="87" customWidth="1"/>
    <col min="13833" max="13833" width="5.7109375" style="87" customWidth="1"/>
    <col min="13834" max="13834" width="7.28515625" style="87" customWidth="1"/>
    <col min="13835" max="13835" width="7.42578125" style="87" customWidth="1"/>
    <col min="13836" max="13836" width="6.7109375" style="87" customWidth="1"/>
    <col min="13837" max="13838" width="6.42578125" style="87" customWidth="1"/>
    <col min="13839" max="13839" width="7" style="87" customWidth="1"/>
    <col min="13840" max="13840" width="6.5703125" style="87" customWidth="1"/>
    <col min="13841" max="13841" width="5.7109375" style="87" customWidth="1"/>
    <col min="13842" max="13842" width="7.140625" style="87" customWidth="1"/>
    <col min="13843" max="13843" width="7.42578125" style="87" customWidth="1"/>
    <col min="13844" max="13844" width="7.28515625" style="87" customWidth="1"/>
    <col min="13845" max="13845" width="6.140625" style="87" customWidth="1"/>
    <col min="13846" max="14080" width="9.140625" style="87"/>
    <col min="14081" max="14081" width="3.28515625" style="87" customWidth="1"/>
    <col min="14082" max="14082" width="2.85546875" style="87" customWidth="1"/>
    <col min="14083" max="14083" width="9.140625" style="87"/>
    <col min="14084" max="14084" width="4.85546875" style="87" customWidth="1"/>
    <col min="14085" max="14085" width="4.140625" style="87" customWidth="1"/>
    <col min="14086" max="14086" width="7.28515625" style="87" customWidth="1"/>
    <col min="14087" max="14087" width="7.42578125" style="87" customWidth="1"/>
    <col min="14088" max="14088" width="6.5703125" style="87" customWidth="1"/>
    <col min="14089" max="14089" width="5.7109375" style="87" customWidth="1"/>
    <col min="14090" max="14090" width="7.28515625" style="87" customWidth="1"/>
    <col min="14091" max="14091" width="7.42578125" style="87" customWidth="1"/>
    <col min="14092" max="14092" width="6.7109375" style="87" customWidth="1"/>
    <col min="14093" max="14094" width="6.42578125" style="87" customWidth="1"/>
    <col min="14095" max="14095" width="7" style="87" customWidth="1"/>
    <col min="14096" max="14096" width="6.5703125" style="87" customWidth="1"/>
    <col min="14097" max="14097" width="5.7109375" style="87" customWidth="1"/>
    <col min="14098" max="14098" width="7.140625" style="87" customWidth="1"/>
    <col min="14099" max="14099" width="7.42578125" style="87" customWidth="1"/>
    <col min="14100" max="14100" width="7.28515625" style="87" customWidth="1"/>
    <col min="14101" max="14101" width="6.140625" style="87" customWidth="1"/>
    <col min="14102" max="14336" width="9.140625" style="87"/>
    <col min="14337" max="14337" width="3.28515625" style="87" customWidth="1"/>
    <col min="14338" max="14338" width="2.85546875" style="87" customWidth="1"/>
    <col min="14339" max="14339" width="9.140625" style="87"/>
    <col min="14340" max="14340" width="4.85546875" style="87" customWidth="1"/>
    <col min="14341" max="14341" width="4.140625" style="87" customWidth="1"/>
    <col min="14342" max="14342" width="7.28515625" style="87" customWidth="1"/>
    <col min="14343" max="14343" width="7.42578125" style="87" customWidth="1"/>
    <col min="14344" max="14344" width="6.5703125" style="87" customWidth="1"/>
    <col min="14345" max="14345" width="5.7109375" style="87" customWidth="1"/>
    <col min="14346" max="14346" width="7.28515625" style="87" customWidth="1"/>
    <col min="14347" max="14347" width="7.42578125" style="87" customWidth="1"/>
    <col min="14348" max="14348" width="6.7109375" style="87" customWidth="1"/>
    <col min="14349" max="14350" width="6.42578125" style="87" customWidth="1"/>
    <col min="14351" max="14351" width="7" style="87" customWidth="1"/>
    <col min="14352" max="14352" width="6.5703125" style="87" customWidth="1"/>
    <col min="14353" max="14353" width="5.7109375" style="87" customWidth="1"/>
    <col min="14354" max="14354" width="7.140625" style="87" customWidth="1"/>
    <col min="14355" max="14355" width="7.42578125" style="87" customWidth="1"/>
    <col min="14356" max="14356" width="7.28515625" style="87" customWidth="1"/>
    <col min="14357" max="14357" width="6.140625" style="87" customWidth="1"/>
    <col min="14358" max="14592" width="9.140625" style="87"/>
    <col min="14593" max="14593" width="3.28515625" style="87" customWidth="1"/>
    <col min="14594" max="14594" width="2.85546875" style="87" customWidth="1"/>
    <col min="14595" max="14595" width="9.140625" style="87"/>
    <col min="14596" max="14596" width="4.85546875" style="87" customWidth="1"/>
    <col min="14597" max="14597" width="4.140625" style="87" customWidth="1"/>
    <col min="14598" max="14598" width="7.28515625" style="87" customWidth="1"/>
    <col min="14599" max="14599" width="7.42578125" style="87" customWidth="1"/>
    <col min="14600" max="14600" width="6.5703125" style="87" customWidth="1"/>
    <col min="14601" max="14601" width="5.7109375" style="87" customWidth="1"/>
    <col min="14602" max="14602" width="7.28515625" style="87" customWidth="1"/>
    <col min="14603" max="14603" width="7.42578125" style="87" customWidth="1"/>
    <col min="14604" max="14604" width="6.7109375" style="87" customWidth="1"/>
    <col min="14605" max="14606" width="6.42578125" style="87" customWidth="1"/>
    <col min="14607" max="14607" width="7" style="87" customWidth="1"/>
    <col min="14608" max="14608" width="6.5703125" style="87" customWidth="1"/>
    <col min="14609" max="14609" width="5.7109375" style="87" customWidth="1"/>
    <col min="14610" max="14610" width="7.140625" style="87" customWidth="1"/>
    <col min="14611" max="14611" width="7.42578125" style="87" customWidth="1"/>
    <col min="14612" max="14612" width="7.28515625" style="87" customWidth="1"/>
    <col min="14613" max="14613" width="6.140625" style="87" customWidth="1"/>
    <col min="14614" max="14848" width="9.140625" style="87"/>
    <col min="14849" max="14849" width="3.28515625" style="87" customWidth="1"/>
    <col min="14850" max="14850" width="2.85546875" style="87" customWidth="1"/>
    <col min="14851" max="14851" width="9.140625" style="87"/>
    <col min="14852" max="14852" width="4.85546875" style="87" customWidth="1"/>
    <col min="14853" max="14853" width="4.140625" style="87" customWidth="1"/>
    <col min="14854" max="14854" width="7.28515625" style="87" customWidth="1"/>
    <col min="14855" max="14855" width="7.42578125" style="87" customWidth="1"/>
    <col min="14856" max="14856" width="6.5703125" style="87" customWidth="1"/>
    <col min="14857" max="14857" width="5.7109375" style="87" customWidth="1"/>
    <col min="14858" max="14858" width="7.28515625" style="87" customWidth="1"/>
    <col min="14859" max="14859" width="7.42578125" style="87" customWidth="1"/>
    <col min="14860" max="14860" width="6.7109375" style="87" customWidth="1"/>
    <col min="14861" max="14862" width="6.42578125" style="87" customWidth="1"/>
    <col min="14863" max="14863" width="7" style="87" customWidth="1"/>
    <col min="14864" max="14864" width="6.5703125" style="87" customWidth="1"/>
    <col min="14865" max="14865" width="5.7109375" style="87" customWidth="1"/>
    <col min="14866" max="14866" width="7.140625" style="87" customWidth="1"/>
    <col min="14867" max="14867" width="7.42578125" style="87" customWidth="1"/>
    <col min="14868" max="14868" width="7.28515625" style="87" customWidth="1"/>
    <col min="14869" max="14869" width="6.140625" style="87" customWidth="1"/>
    <col min="14870" max="15104" width="9.140625" style="87"/>
    <col min="15105" max="15105" width="3.28515625" style="87" customWidth="1"/>
    <col min="15106" max="15106" width="2.85546875" style="87" customWidth="1"/>
    <col min="15107" max="15107" width="9.140625" style="87"/>
    <col min="15108" max="15108" width="4.85546875" style="87" customWidth="1"/>
    <col min="15109" max="15109" width="4.140625" style="87" customWidth="1"/>
    <col min="15110" max="15110" width="7.28515625" style="87" customWidth="1"/>
    <col min="15111" max="15111" width="7.42578125" style="87" customWidth="1"/>
    <col min="15112" max="15112" width="6.5703125" style="87" customWidth="1"/>
    <col min="15113" max="15113" width="5.7109375" style="87" customWidth="1"/>
    <col min="15114" max="15114" width="7.28515625" style="87" customWidth="1"/>
    <col min="15115" max="15115" width="7.42578125" style="87" customWidth="1"/>
    <col min="15116" max="15116" width="6.7109375" style="87" customWidth="1"/>
    <col min="15117" max="15118" width="6.42578125" style="87" customWidth="1"/>
    <col min="15119" max="15119" width="7" style="87" customWidth="1"/>
    <col min="15120" max="15120" width="6.5703125" style="87" customWidth="1"/>
    <col min="15121" max="15121" width="5.7109375" style="87" customWidth="1"/>
    <col min="15122" max="15122" width="7.140625" style="87" customWidth="1"/>
    <col min="15123" max="15123" width="7.42578125" style="87" customWidth="1"/>
    <col min="15124" max="15124" width="7.28515625" style="87" customWidth="1"/>
    <col min="15125" max="15125" width="6.140625" style="87" customWidth="1"/>
    <col min="15126" max="15360" width="9.140625" style="87"/>
    <col min="15361" max="15361" width="3.28515625" style="87" customWidth="1"/>
    <col min="15362" max="15362" width="2.85546875" style="87" customWidth="1"/>
    <col min="15363" max="15363" width="9.140625" style="87"/>
    <col min="15364" max="15364" width="4.85546875" style="87" customWidth="1"/>
    <col min="15365" max="15365" width="4.140625" style="87" customWidth="1"/>
    <col min="15366" max="15366" width="7.28515625" style="87" customWidth="1"/>
    <col min="15367" max="15367" width="7.42578125" style="87" customWidth="1"/>
    <col min="15368" max="15368" width="6.5703125" style="87" customWidth="1"/>
    <col min="15369" max="15369" width="5.7109375" style="87" customWidth="1"/>
    <col min="15370" max="15370" width="7.28515625" style="87" customWidth="1"/>
    <col min="15371" max="15371" width="7.42578125" style="87" customWidth="1"/>
    <col min="15372" max="15372" width="6.7109375" style="87" customWidth="1"/>
    <col min="15373" max="15374" width="6.42578125" style="87" customWidth="1"/>
    <col min="15375" max="15375" width="7" style="87" customWidth="1"/>
    <col min="15376" max="15376" width="6.5703125" style="87" customWidth="1"/>
    <col min="15377" max="15377" width="5.7109375" style="87" customWidth="1"/>
    <col min="15378" max="15378" width="7.140625" style="87" customWidth="1"/>
    <col min="15379" max="15379" width="7.42578125" style="87" customWidth="1"/>
    <col min="15380" max="15380" width="7.28515625" style="87" customWidth="1"/>
    <col min="15381" max="15381" width="6.140625" style="87" customWidth="1"/>
    <col min="15382" max="15616" width="9.140625" style="87"/>
    <col min="15617" max="15617" width="3.28515625" style="87" customWidth="1"/>
    <col min="15618" max="15618" width="2.85546875" style="87" customWidth="1"/>
    <col min="15619" max="15619" width="9.140625" style="87"/>
    <col min="15620" max="15620" width="4.85546875" style="87" customWidth="1"/>
    <col min="15621" max="15621" width="4.140625" style="87" customWidth="1"/>
    <col min="15622" max="15622" width="7.28515625" style="87" customWidth="1"/>
    <col min="15623" max="15623" width="7.42578125" style="87" customWidth="1"/>
    <col min="15624" max="15624" width="6.5703125" style="87" customWidth="1"/>
    <col min="15625" max="15625" width="5.7109375" style="87" customWidth="1"/>
    <col min="15626" max="15626" width="7.28515625" style="87" customWidth="1"/>
    <col min="15627" max="15627" width="7.42578125" style="87" customWidth="1"/>
    <col min="15628" max="15628" width="6.7109375" style="87" customWidth="1"/>
    <col min="15629" max="15630" width="6.42578125" style="87" customWidth="1"/>
    <col min="15631" max="15631" width="7" style="87" customWidth="1"/>
    <col min="15632" max="15632" width="6.5703125" style="87" customWidth="1"/>
    <col min="15633" max="15633" width="5.7109375" style="87" customWidth="1"/>
    <col min="15634" max="15634" width="7.140625" style="87" customWidth="1"/>
    <col min="15635" max="15635" width="7.42578125" style="87" customWidth="1"/>
    <col min="15636" max="15636" width="7.28515625" style="87" customWidth="1"/>
    <col min="15637" max="15637" width="6.140625" style="87" customWidth="1"/>
    <col min="15638" max="15872" width="9.140625" style="87"/>
    <col min="15873" max="15873" width="3.28515625" style="87" customWidth="1"/>
    <col min="15874" max="15874" width="2.85546875" style="87" customWidth="1"/>
    <col min="15875" max="15875" width="9.140625" style="87"/>
    <col min="15876" max="15876" width="4.85546875" style="87" customWidth="1"/>
    <col min="15877" max="15877" width="4.140625" style="87" customWidth="1"/>
    <col min="15878" max="15878" width="7.28515625" style="87" customWidth="1"/>
    <col min="15879" max="15879" width="7.42578125" style="87" customWidth="1"/>
    <col min="15880" max="15880" width="6.5703125" style="87" customWidth="1"/>
    <col min="15881" max="15881" width="5.7109375" style="87" customWidth="1"/>
    <col min="15882" max="15882" width="7.28515625" style="87" customWidth="1"/>
    <col min="15883" max="15883" width="7.42578125" style="87" customWidth="1"/>
    <col min="15884" max="15884" width="6.7109375" style="87" customWidth="1"/>
    <col min="15885" max="15886" width="6.42578125" style="87" customWidth="1"/>
    <col min="15887" max="15887" width="7" style="87" customWidth="1"/>
    <col min="15888" max="15888" width="6.5703125" style="87" customWidth="1"/>
    <col min="15889" max="15889" width="5.7109375" style="87" customWidth="1"/>
    <col min="15890" max="15890" width="7.140625" style="87" customWidth="1"/>
    <col min="15891" max="15891" width="7.42578125" style="87" customWidth="1"/>
    <col min="15892" max="15892" width="7.28515625" style="87" customWidth="1"/>
    <col min="15893" max="15893" width="6.140625" style="87" customWidth="1"/>
    <col min="15894" max="16128" width="9.140625" style="87"/>
    <col min="16129" max="16129" width="3.28515625" style="87" customWidth="1"/>
    <col min="16130" max="16130" width="2.85546875" style="87" customWidth="1"/>
    <col min="16131" max="16131" width="9.140625" style="87"/>
    <col min="16132" max="16132" width="4.85546875" style="87" customWidth="1"/>
    <col min="16133" max="16133" width="4.140625" style="87" customWidth="1"/>
    <col min="16134" max="16134" width="7.28515625" style="87" customWidth="1"/>
    <col min="16135" max="16135" width="7.42578125" style="87" customWidth="1"/>
    <col min="16136" max="16136" width="6.5703125" style="87" customWidth="1"/>
    <col min="16137" max="16137" width="5.7109375" style="87" customWidth="1"/>
    <col min="16138" max="16138" width="7.28515625" style="87" customWidth="1"/>
    <col min="16139" max="16139" width="7.42578125" style="87" customWidth="1"/>
    <col min="16140" max="16140" width="6.7109375" style="87" customWidth="1"/>
    <col min="16141" max="16142" width="6.42578125" style="87" customWidth="1"/>
    <col min="16143" max="16143" width="7" style="87" customWidth="1"/>
    <col min="16144" max="16144" width="6.5703125" style="87" customWidth="1"/>
    <col min="16145" max="16145" width="5.7109375" style="87" customWidth="1"/>
    <col min="16146" max="16146" width="7.140625" style="87" customWidth="1"/>
    <col min="16147" max="16147" width="7.42578125" style="87" customWidth="1"/>
    <col min="16148" max="16148" width="7.28515625" style="87" customWidth="1"/>
    <col min="16149" max="16149" width="6.140625" style="87" customWidth="1"/>
    <col min="16150" max="16384" width="9.140625" style="87"/>
  </cols>
  <sheetData>
    <row r="1" spans="1:21" ht="15" customHeight="1" x14ac:dyDescent="0.2">
      <c r="A1" s="694" t="s">
        <v>114</v>
      </c>
      <c r="B1" s="694"/>
      <c r="C1" s="694"/>
      <c r="D1" s="694"/>
      <c r="E1" s="694"/>
      <c r="F1" s="694"/>
      <c r="G1" s="694"/>
      <c r="H1" s="694"/>
      <c r="I1" s="694"/>
      <c r="J1" s="694"/>
      <c r="K1" s="694"/>
      <c r="L1" s="694"/>
      <c r="M1" s="694"/>
      <c r="N1" s="694"/>
      <c r="O1" s="694"/>
      <c r="P1" s="694"/>
      <c r="Q1" s="694"/>
      <c r="R1" s="694"/>
      <c r="S1" s="694"/>
      <c r="T1" s="694"/>
      <c r="U1" s="694"/>
    </row>
    <row r="2" spans="1:21" x14ac:dyDescent="0.2">
      <c r="A2" s="80" t="s">
        <v>181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</row>
    <row r="3" spans="1:21" ht="6" customHeight="1" x14ac:dyDescent="0.2">
      <c r="A3" s="89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</row>
    <row r="4" spans="1:21" ht="15.75" customHeight="1" thickBot="1" x14ac:dyDescent="0.25">
      <c r="A4" s="693" t="s">
        <v>113</v>
      </c>
      <c r="B4" s="693"/>
      <c r="C4" s="693"/>
      <c r="D4" s="693"/>
      <c r="E4" s="693"/>
      <c r="F4" s="693"/>
      <c r="G4" s="693"/>
      <c r="H4" s="693"/>
      <c r="I4" s="693"/>
      <c r="J4" s="693"/>
      <c r="K4" s="693"/>
      <c r="L4" s="693"/>
      <c r="M4" s="693"/>
      <c r="N4" s="693"/>
      <c r="O4" s="693"/>
      <c r="P4" s="693"/>
      <c r="Q4" s="693"/>
      <c r="R4" s="693"/>
      <c r="S4" s="693"/>
      <c r="T4" s="693"/>
      <c r="U4" s="693"/>
    </row>
    <row r="5" spans="1:21" ht="30" customHeight="1" x14ac:dyDescent="0.2">
      <c r="A5" s="688" t="s">
        <v>86</v>
      </c>
      <c r="B5" s="690" t="s">
        <v>2</v>
      </c>
      <c r="C5" s="690" t="s">
        <v>87</v>
      </c>
      <c r="D5" s="690" t="s">
        <v>8</v>
      </c>
      <c r="E5" s="695" t="s">
        <v>9</v>
      </c>
      <c r="F5" s="674" t="s">
        <v>175</v>
      </c>
      <c r="G5" s="675"/>
      <c r="H5" s="675"/>
      <c r="I5" s="676"/>
      <c r="J5" s="674" t="s">
        <v>176</v>
      </c>
      <c r="K5" s="675"/>
      <c r="L5" s="675"/>
      <c r="M5" s="676"/>
      <c r="N5" s="677" t="s">
        <v>177</v>
      </c>
      <c r="O5" s="678"/>
      <c r="P5" s="678"/>
      <c r="Q5" s="679"/>
      <c r="R5" s="677" t="s">
        <v>178</v>
      </c>
      <c r="S5" s="678"/>
      <c r="T5" s="678"/>
      <c r="U5" s="679"/>
    </row>
    <row r="6" spans="1:21" x14ac:dyDescent="0.2">
      <c r="A6" s="689"/>
      <c r="B6" s="691"/>
      <c r="C6" s="691"/>
      <c r="D6" s="691"/>
      <c r="E6" s="696"/>
      <c r="F6" s="680" t="s">
        <v>12</v>
      </c>
      <c r="G6" s="682" t="s">
        <v>13</v>
      </c>
      <c r="H6" s="683"/>
      <c r="I6" s="684" t="s">
        <v>121</v>
      </c>
      <c r="J6" s="686" t="s">
        <v>12</v>
      </c>
      <c r="K6" s="682" t="s">
        <v>13</v>
      </c>
      <c r="L6" s="683"/>
      <c r="M6" s="684" t="s">
        <v>121</v>
      </c>
      <c r="N6" s="686" t="s">
        <v>12</v>
      </c>
      <c r="O6" s="682" t="s">
        <v>13</v>
      </c>
      <c r="P6" s="683"/>
      <c r="Q6" s="684" t="s">
        <v>121</v>
      </c>
      <c r="R6" s="686" t="s">
        <v>12</v>
      </c>
      <c r="S6" s="682" t="s">
        <v>13</v>
      </c>
      <c r="T6" s="683"/>
      <c r="U6" s="684" t="s">
        <v>121</v>
      </c>
    </row>
    <row r="7" spans="1:21" ht="116.25" customHeight="1" thickBot="1" x14ac:dyDescent="0.25">
      <c r="A7" s="681"/>
      <c r="B7" s="692"/>
      <c r="C7" s="692"/>
      <c r="D7" s="692"/>
      <c r="E7" s="697"/>
      <c r="F7" s="681"/>
      <c r="G7" s="251" t="s">
        <v>12</v>
      </c>
      <c r="H7" s="252" t="s">
        <v>88</v>
      </c>
      <c r="I7" s="685"/>
      <c r="J7" s="687"/>
      <c r="K7" s="251" t="s">
        <v>12</v>
      </c>
      <c r="L7" s="252" t="s">
        <v>88</v>
      </c>
      <c r="M7" s="685"/>
      <c r="N7" s="687"/>
      <c r="O7" s="251" t="s">
        <v>12</v>
      </c>
      <c r="P7" s="252" t="s">
        <v>88</v>
      </c>
      <c r="Q7" s="685"/>
      <c r="R7" s="687"/>
      <c r="S7" s="251" t="s">
        <v>12</v>
      </c>
      <c r="T7" s="252" t="s">
        <v>88</v>
      </c>
      <c r="U7" s="685"/>
    </row>
    <row r="8" spans="1:21" ht="140.25" customHeight="1" thickBot="1" x14ac:dyDescent="0.25">
      <c r="A8" s="84">
        <v>1</v>
      </c>
      <c r="B8" s="85">
        <v>1</v>
      </c>
      <c r="C8" s="86" t="s">
        <v>89</v>
      </c>
      <c r="D8" s="90" t="s">
        <v>152</v>
      </c>
      <c r="E8" s="91"/>
      <c r="F8" s="95">
        <f>'01 Programa'!K135</f>
        <v>24806.599999999995</v>
      </c>
      <c r="G8" s="96">
        <f>'01 Programa'!L135</f>
        <v>24748.099999999995</v>
      </c>
      <c r="H8" s="96">
        <f>'01 Programa'!M135</f>
        <v>21395.699999999997</v>
      </c>
      <c r="I8" s="97">
        <f>'01 Programa'!N135</f>
        <v>58.5</v>
      </c>
      <c r="J8" s="98">
        <f>'01 Programa'!O135</f>
        <v>31132.5</v>
      </c>
      <c r="K8" s="96">
        <f>'01 Programa'!P135</f>
        <v>30994.100000000002</v>
      </c>
      <c r="L8" s="96">
        <f>'01 Programa'!Q135</f>
        <v>26088.1</v>
      </c>
      <c r="M8" s="99">
        <f>'01 Programa'!R135</f>
        <v>138.4</v>
      </c>
      <c r="N8" s="95">
        <f>'01 Programa'!S135</f>
        <v>0</v>
      </c>
      <c r="O8" s="96">
        <f>'01 Programa'!T135</f>
        <v>0</v>
      </c>
      <c r="P8" s="96">
        <f>'01 Programa'!U135</f>
        <v>0</v>
      </c>
      <c r="Q8" s="97">
        <f>'01 Programa'!V135</f>
        <v>0</v>
      </c>
      <c r="R8" s="253"/>
      <c r="S8" s="254"/>
      <c r="T8" s="96"/>
      <c r="U8" s="97"/>
    </row>
    <row r="9" spans="1:21" ht="20.25" customHeight="1" thickBot="1" x14ac:dyDescent="0.25">
      <c r="A9" s="671" t="s">
        <v>90</v>
      </c>
      <c r="B9" s="672"/>
      <c r="C9" s="672"/>
      <c r="D9" s="672"/>
      <c r="E9" s="673"/>
      <c r="F9" s="92">
        <f t="shared" ref="F9:U9" si="0">SUM(F8)</f>
        <v>24806.599999999995</v>
      </c>
      <c r="G9" s="93">
        <f t="shared" si="0"/>
        <v>24748.099999999995</v>
      </c>
      <c r="H9" s="93">
        <f t="shared" si="0"/>
        <v>21395.699999999997</v>
      </c>
      <c r="I9" s="94">
        <f t="shared" si="0"/>
        <v>58.5</v>
      </c>
      <c r="J9" s="92">
        <f t="shared" si="0"/>
        <v>31132.5</v>
      </c>
      <c r="K9" s="93">
        <f t="shared" si="0"/>
        <v>30994.100000000002</v>
      </c>
      <c r="L9" s="93">
        <f t="shared" si="0"/>
        <v>26088.1</v>
      </c>
      <c r="M9" s="94">
        <f t="shared" si="0"/>
        <v>138.4</v>
      </c>
      <c r="N9" s="92">
        <f t="shared" si="0"/>
        <v>0</v>
      </c>
      <c r="O9" s="93">
        <f t="shared" si="0"/>
        <v>0</v>
      </c>
      <c r="P9" s="93">
        <f t="shared" si="0"/>
        <v>0</v>
      </c>
      <c r="Q9" s="94">
        <f t="shared" si="0"/>
        <v>0</v>
      </c>
      <c r="R9" s="92">
        <f t="shared" si="0"/>
        <v>0</v>
      </c>
      <c r="S9" s="93">
        <f t="shared" si="0"/>
        <v>0</v>
      </c>
      <c r="T9" s="93">
        <f t="shared" si="0"/>
        <v>0</v>
      </c>
      <c r="U9" s="94">
        <f t="shared" si="0"/>
        <v>0</v>
      </c>
    </row>
  </sheetData>
  <mergeCells count="24">
    <mergeCell ref="A4:U4"/>
    <mergeCell ref="A1:U1"/>
    <mergeCell ref="E5:E7"/>
    <mergeCell ref="O6:P6"/>
    <mergeCell ref="Q6:Q7"/>
    <mergeCell ref="R6:R7"/>
    <mergeCell ref="S6:T6"/>
    <mergeCell ref="F5:I5"/>
    <mergeCell ref="A9:E9"/>
    <mergeCell ref="J5:M5"/>
    <mergeCell ref="N5:Q5"/>
    <mergeCell ref="R5:U5"/>
    <mergeCell ref="F6:F7"/>
    <mergeCell ref="G6:H6"/>
    <mergeCell ref="I6:I7"/>
    <mergeCell ref="J6:J7"/>
    <mergeCell ref="K6:L6"/>
    <mergeCell ref="M6:M7"/>
    <mergeCell ref="N6:N7"/>
    <mergeCell ref="A5:A7"/>
    <mergeCell ref="B5:B7"/>
    <mergeCell ref="C5:C7"/>
    <mergeCell ref="D5:D7"/>
    <mergeCell ref="U6:U7"/>
  </mergeCells>
  <pageMargins left="0.70866141732283472" right="0.70866141732283472" top="1.1417322834645669" bottom="0.74803149606299213" header="0.31496062992125984" footer="0.31496062992125984"/>
  <pageSetup paperSize="9" scale="8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"/>
  <sheetViews>
    <sheetView workbookViewId="0">
      <selection activeCell="N5" sqref="N5:R5"/>
    </sheetView>
  </sheetViews>
  <sheetFormatPr defaultColWidth="9" defaultRowHeight="12.75" x14ac:dyDescent="0.2"/>
  <cols>
    <col min="1" max="6" width="9" style="83" customWidth="1"/>
    <col min="7" max="7" width="2" style="35" customWidth="1"/>
    <col min="8" max="9" width="1.7109375" style="35" customWidth="1"/>
    <col min="10" max="10" width="5" style="83" customWidth="1"/>
    <col min="11" max="11" width="2.28515625" style="35" customWidth="1"/>
    <col min="12" max="12" width="0.85546875" style="35" customWidth="1"/>
    <col min="13" max="13" width="9.140625" style="35" customWidth="1"/>
    <col min="14" max="18" width="3.5703125" style="35" customWidth="1"/>
    <col min="19" max="19" width="3.28515625" style="35" customWidth="1"/>
    <col min="20" max="22" width="3.42578125" style="35" customWidth="1"/>
    <col min="23" max="23" width="3.140625" style="35" customWidth="1"/>
    <col min="24" max="24" width="3.28515625" style="35" customWidth="1"/>
    <col min="25" max="25" width="3.140625" style="35" customWidth="1"/>
    <col min="26" max="27" width="3.7109375" style="35" customWidth="1"/>
    <col min="28" max="29" width="5" style="35" customWidth="1"/>
    <col min="30" max="30" width="4.140625" style="35" customWidth="1"/>
    <col min="31" max="31" width="7.42578125" style="35" customWidth="1"/>
    <col min="32" max="256" width="9" style="83"/>
    <col min="257" max="262" width="9" style="83" customWidth="1"/>
    <col min="263" max="263" width="2" style="83" customWidth="1"/>
    <col min="264" max="265" width="1.7109375" style="83" customWidth="1"/>
    <col min="266" max="266" width="5" style="83" customWidth="1"/>
    <col min="267" max="267" width="2.28515625" style="83" customWidth="1"/>
    <col min="268" max="268" width="0.85546875" style="83" customWidth="1"/>
    <col min="269" max="269" width="9.140625" style="83" customWidth="1"/>
    <col min="270" max="274" width="3.5703125" style="83" customWidth="1"/>
    <col min="275" max="275" width="3.28515625" style="83" customWidth="1"/>
    <col min="276" max="278" width="3.42578125" style="83" customWidth="1"/>
    <col min="279" max="279" width="3.140625" style="83" customWidth="1"/>
    <col min="280" max="280" width="3.28515625" style="83" customWidth="1"/>
    <col min="281" max="281" width="3.140625" style="83" customWidth="1"/>
    <col min="282" max="283" width="3.7109375" style="83" customWidth="1"/>
    <col min="284" max="285" width="5" style="83" customWidth="1"/>
    <col min="286" max="286" width="4.140625" style="83" customWidth="1"/>
    <col min="287" max="287" width="6.5703125" style="83" customWidth="1"/>
    <col min="288" max="512" width="9" style="83"/>
    <col min="513" max="518" width="9" style="83" customWidth="1"/>
    <col min="519" max="519" width="2" style="83" customWidth="1"/>
    <col min="520" max="521" width="1.7109375" style="83" customWidth="1"/>
    <col min="522" max="522" width="5" style="83" customWidth="1"/>
    <col min="523" max="523" width="2.28515625" style="83" customWidth="1"/>
    <col min="524" max="524" width="0.85546875" style="83" customWidth="1"/>
    <col min="525" max="525" width="9.140625" style="83" customWidth="1"/>
    <col min="526" max="530" width="3.5703125" style="83" customWidth="1"/>
    <col min="531" max="531" width="3.28515625" style="83" customWidth="1"/>
    <col min="532" max="534" width="3.42578125" style="83" customWidth="1"/>
    <col min="535" max="535" width="3.140625" style="83" customWidth="1"/>
    <col min="536" max="536" width="3.28515625" style="83" customWidth="1"/>
    <col min="537" max="537" width="3.140625" style="83" customWidth="1"/>
    <col min="538" max="539" width="3.7109375" style="83" customWidth="1"/>
    <col min="540" max="541" width="5" style="83" customWidth="1"/>
    <col min="542" max="542" width="4.140625" style="83" customWidth="1"/>
    <col min="543" max="543" width="6.5703125" style="83" customWidth="1"/>
    <col min="544" max="768" width="9" style="83"/>
    <col min="769" max="774" width="9" style="83" customWidth="1"/>
    <col min="775" max="775" width="2" style="83" customWidth="1"/>
    <col min="776" max="777" width="1.7109375" style="83" customWidth="1"/>
    <col min="778" max="778" width="5" style="83" customWidth="1"/>
    <col min="779" max="779" width="2.28515625" style="83" customWidth="1"/>
    <col min="780" max="780" width="0.85546875" style="83" customWidth="1"/>
    <col min="781" max="781" width="9.140625" style="83" customWidth="1"/>
    <col min="782" max="786" width="3.5703125" style="83" customWidth="1"/>
    <col min="787" max="787" width="3.28515625" style="83" customWidth="1"/>
    <col min="788" max="790" width="3.42578125" style="83" customWidth="1"/>
    <col min="791" max="791" width="3.140625" style="83" customWidth="1"/>
    <col min="792" max="792" width="3.28515625" style="83" customWidth="1"/>
    <col min="793" max="793" width="3.140625" style="83" customWidth="1"/>
    <col min="794" max="795" width="3.7109375" style="83" customWidth="1"/>
    <col min="796" max="797" width="5" style="83" customWidth="1"/>
    <col min="798" max="798" width="4.140625" style="83" customWidth="1"/>
    <col min="799" max="799" width="6.5703125" style="83" customWidth="1"/>
    <col min="800" max="1024" width="9" style="83"/>
    <col min="1025" max="1030" width="9" style="83" customWidth="1"/>
    <col min="1031" max="1031" width="2" style="83" customWidth="1"/>
    <col min="1032" max="1033" width="1.7109375" style="83" customWidth="1"/>
    <col min="1034" max="1034" width="5" style="83" customWidth="1"/>
    <col min="1035" max="1035" width="2.28515625" style="83" customWidth="1"/>
    <col min="1036" max="1036" width="0.85546875" style="83" customWidth="1"/>
    <col min="1037" max="1037" width="9.140625" style="83" customWidth="1"/>
    <col min="1038" max="1042" width="3.5703125" style="83" customWidth="1"/>
    <col min="1043" max="1043" width="3.28515625" style="83" customWidth="1"/>
    <col min="1044" max="1046" width="3.42578125" style="83" customWidth="1"/>
    <col min="1047" max="1047" width="3.140625" style="83" customWidth="1"/>
    <col min="1048" max="1048" width="3.28515625" style="83" customWidth="1"/>
    <col min="1049" max="1049" width="3.140625" style="83" customWidth="1"/>
    <col min="1050" max="1051" width="3.7109375" style="83" customWidth="1"/>
    <col min="1052" max="1053" width="5" style="83" customWidth="1"/>
    <col min="1054" max="1054" width="4.140625" style="83" customWidth="1"/>
    <col min="1055" max="1055" width="6.5703125" style="83" customWidth="1"/>
    <col min="1056" max="1280" width="9" style="83"/>
    <col min="1281" max="1286" width="9" style="83" customWidth="1"/>
    <col min="1287" max="1287" width="2" style="83" customWidth="1"/>
    <col min="1288" max="1289" width="1.7109375" style="83" customWidth="1"/>
    <col min="1290" max="1290" width="5" style="83" customWidth="1"/>
    <col min="1291" max="1291" width="2.28515625" style="83" customWidth="1"/>
    <col min="1292" max="1292" width="0.85546875" style="83" customWidth="1"/>
    <col min="1293" max="1293" width="9.140625" style="83" customWidth="1"/>
    <col min="1294" max="1298" width="3.5703125" style="83" customWidth="1"/>
    <col min="1299" max="1299" width="3.28515625" style="83" customWidth="1"/>
    <col min="1300" max="1302" width="3.42578125" style="83" customWidth="1"/>
    <col min="1303" max="1303" width="3.140625" style="83" customWidth="1"/>
    <col min="1304" max="1304" width="3.28515625" style="83" customWidth="1"/>
    <col min="1305" max="1305" width="3.140625" style="83" customWidth="1"/>
    <col min="1306" max="1307" width="3.7109375" style="83" customWidth="1"/>
    <col min="1308" max="1309" width="5" style="83" customWidth="1"/>
    <col min="1310" max="1310" width="4.140625" style="83" customWidth="1"/>
    <col min="1311" max="1311" width="6.5703125" style="83" customWidth="1"/>
    <col min="1312" max="1536" width="9" style="83"/>
    <col min="1537" max="1542" width="9" style="83" customWidth="1"/>
    <col min="1543" max="1543" width="2" style="83" customWidth="1"/>
    <col min="1544" max="1545" width="1.7109375" style="83" customWidth="1"/>
    <col min="1546" max="1546" width="5" style="83" customWidth="1"/>
    <col min="1547" max="1547" width="2.28515625" style="83" customWidth="1"/>
    <col min="1548" max="1548" width="0.85546875" style="83" customWidth="1"/>
    <col min="1549" max="1549" width="9.140625" style="83" customWidth="1"/>
    <col min="1550" max="1554" width="3.5703125" style="83" customWidth="1"/>
    <col min="1555" max="1555" width="3.28515625" style="83" customWidth="1"/>
    <col min="1556" max="1558" width="3.42578125" style="83" customWidth="1"/>
    <col min="1559" max="1559" width="3.140625" style="83" customWidth="1"/>
    <col min="1560" max="1560" width="3.28515625" style="83" customWidth="1"/>
    <col min="1561" max="1561" width="3.140625" style="83" customWidth="1"/>
    <col min="1562" max="1563" width="3.7109375" style="83" customWidth="1"/>
    <col min="1564" max="1565" width="5" style="83" customWidth="1"/>
    <col min="1566" max="1566" width="4.140625" style="83" customWidth="1"/>
    <col min="1567" max="1567" width="6.5703125" style="83" customWidth="1"/>
    <col min="1568" max="1792" width="9" style="83"/>
    <col min="1793" max="1798" width="9" style="83" customWidth="1"/>
    <col min="1799" max="1799" width="2" style="83" customWidth="1"/>
    <col min="1800" max="1801" width="1.7109375" style="83" customWidth="1"/>
    <col min="1802" max="1802" width="5" style="83" customWidth="1"/>
    <col min="1803" max="1803" width="2.28515625" style="83" customWidth="1"/>
    <col min="1804" max="1804" width="0.85546875" style="83" customWidth="1"/>
    <col min="1805" max="1805" width="9.140625" style="83" customWidth="1"/>
    <col min="1806" max="1810" width="3.5703125" style="83" customWidth="1"/>
    <col min="1811" max="1811" width="3.28515625" style="83" customWidth="1"/>
    <col min="1812" max="1814" width="3.42578125" style="83" customWidth="1"/>
    <col min="1815" max="1815" width="3.140625" style="83" customWidth="1"/>
    <col min="1816" max="1816" width="3.28515625" style="83" customWidth="1"/>
    <col min="1817" max="1817" width="3.140625" style="83" customWidth="1"/>
    <col min="1818" max="1819" width="3.7109375" style="83" customWidth="1"/>
    <col min="1820" max="1821" width="5" style="83" customWidth="1"/>
    <col min="1822" max="1822" width="4.140625" style="83" customWidth="1"/>
    <col min="1823" max="1823" width="6.5703125" style="83" customWidth="1"/>
    <col min="1824" max="2048" width="9" style="83"/>
    <col min="2049" max="2054" width="9" style="83" customWidth="1"/>
    <col min="2055" max="2055" width="2" style="83" customWidth="1"/>
    <col min="2056" max="2057" width="1.7109375" style="83" customWidth="1"/>
    <col min="2058" max="2058" width="5" style="83" customWidth="1"/>
    <col min="2059" max="2059" width="2.28515625" style="83" customWidth="1"/>
    <col min="2060" max="2060" width="0.85546875" style="83" customWidth="1"/>
    <col min="2061" max="2061" width="9.140625" style="83" customWidth="1"/>
    <col min="2062" max="2066" width="3.5703125" style="83" customWidth="1"/>
    <col min="2067" max="2067" width="3.28515625" style="83" customWidth="1"/>
    <col min="2068" max="2070" width="3.42578125" style="83" customWidth="1"/>
    <col min="2071" max="2071" width="3.140625" style="83" customWidth="1"/>
    <col min="2072" max="2072" width="3.28515625" style="83" customWidth="1"/>
    <col min="2073" max="2073" width="3.140625" style="83" customWidth="1"/>
    <col min="2074" max="2075" width="3.7109375" style="83" customWidth="1"/>
    <col min="2076" max="2077" width="5" style="83" customWidth="1"/>
    <col min="2078" max="2078" width="4.140625" style="83" customWidth="1"/>
    <col min="2079" max="2079" width="6.5703125" style="83" customWidth="1"/>
    <col min="2080" max="2304" width="9" style="83"/>
    <col min="2305" max="2310" width="9" style="83" customWidth="1"/>
    <col min="2311" max="2311" width="2" style="83" customWidth="1"/>
    <col min="2312" max="2313" width="1.7109375" style="83" customWidth="1"/>
    <col min="2314" max="2314" width="5" style="83" customWidth="1"/>
    <col min="2315" max="2315" width="2.28515625" style="83" customWidth="1"/>
    <col min="2316" max="2316" width="0.85546875" style="83" customWidth="1"/>
    <col min="2317" max="2317" width="9.140625" style="83" customWidth="1"/>
    <col min="2318" max="2322" width="3.5703125" style="83" customWidth="1"/>
    <col min="2323" max="2323" width="3.28515625" style="83" customWidth="1"/>
    <col min="2324" max="2326" width="3.42578125" style="83" customWidth="1"/>
    <col min="2327" max="2327" width="3.140625" style="83" customWidth="1"/>
    <col min="2328" max="2328" width="3.28515625" style="83" customWidth="1"/>
    <col min="2329" max="2329" width="3.140625" style="83" customWidth="1"/>
    <col min="2330" max="2331" width="3.7109375" style="83" customWidth="1"/>
    <col min="2332" max="2333" width="5" style="83" customWidth="1"/>
    <col min="2334" max="2334" width="4.140625" style="83" customWidth="1"/>
    <col min="2335" max="2335" width="6.5703125" style="83" customWidth="1"/>
    <col min="2336" max="2560" width="9" style="83"/>
    <col min="2561" max="2566" width="9" style="83" customWidth="1"/>
    <col min="2567" max="2567" width="2" style="83" customWidth="1"/>
    <col min="2568" max="2569" width="1.7109375" style="83" customWidth="1"/>
    <col min="2570" max="2570" width="5" style="83" customWidth="1"/>
    <col min="2571" max="2571" width="2.28515625" style="83" customWidth="1"/>
    <col min="2572" max="2572" width="0.85546875" style="83" customWidth="1"/>
    <col min="2573" max="2573" width="9.140625" style="83" customWidth="1"/>
    <col min="2574" max="2578" width="3.5703125" style="83" customWidth="1"/>
    <col min="2579" max="2579" width="3.28515625" style="83" customWidth="1"/>
    <col min="2580" max="2582" width="3.42578125" style="83" customWidth="1"/>
    <col min="2583" max="2583" width="3.140625" style="83" customWidth="1"/>
    <col min="2584" max="2584" width="3.28515625" style="83" customWidth="1"/>
    <col min="2585" max="2585" width="3.140625" style="83" customWidth="1"/>
    <col min="2586" max="2587" width="3.7109375" style="83" customWidth="1"/>
    <col min="2588" max="2589" width="5" style="83" customWidth="1"/>
    <col min="2590" max="2590" width="4.140625" style="83" customWidth="1"/>
    <col min="2591" max="2591" width="6.5703125" style="83" customWidth="1"/>
    <col min="2592" max="2816" width="9" style="83"/>
    <col min="2817" max="2822" width="9" style="83" customWidth="1"/>
    <col min="2823" max="2823" width="2" style="83" customWidth="1"/>
    <col min="2824" max="2825" width="1.7109375" style="83" customWidth="1"/>
    <col min="2826" max="2826" width="5" style="83" customWidth="1"/>
    <col min="2827" max="2827" width="2.28515625" style="83" customWidth="1"/>
    <col min="2828" max="2828" width="0.85546875" style="83" customWidth="1"/>
    <col min="2829" max="2829" width="9.140625" style="83" customWidth="1"/>
    <col min="2830" max="2834" width="3.5703125" style="83" customWidth="1"/>
    <col min="2835" max="2835" width="3.28515625" style="83" customWidth="1"/>
    <col min="2836" max="2838" width="3.42578125" style="83" customWidth="1"/>
    <col min="2839" max="2839" width="3.140625" style="83" customWidth="1"/>
    <col min="2840" max="2840" width="3.28515625" style="83" customWidth="1"/>
    <col min="2841" max="2841" width="3.140625" style="83" customWidth="1"/>
    <col min="2842" max="2843" width="3.7109375" style="83" customWidth="1"/>
    <col min="2844" max="2845" width="5" style="83" customWidth="1"/>
    <col min="2846" max="2846" width="4.140625" style="83" customWidth="1"/>
    <col min="2847" max="2847" width="6.5703125" style="83" customWidth="1"/>
    <col min="2848" max="3072" width="9" style="83"/>
    <col min="3073" max="3078" width="9" style="83" customWidth="1"/>
    <col min="3079" max="3079" width="2" style="83" customWidth="1"/>
    <col min="3080" max="3081" width="1.7109375" style="83" customWidth="1"/>
    <col min="3082" max="3082" width="5" style="83" customWidth="1"/>
    <col min="3083" max="3083" width="2.28515625" style="83" customWidth="1"/>
    <col min="3084" max="3084" width="0.85546875" style="83" customWidth="1"/>
    <col min="3085" max="3085" width="9.140625" style="83" customWidth="1"/>
    <col min="3086" max="3090" width="3.5703125" style="83" customWidth="1"/>
    <col min="3091" max="3091" width="3.28515625" style="83" customWidth="1"/>
    <col min="3092" max="3094" width="3.42578125" style="83" customWidth="1"/>
    <col min="3095" max="3095" width="3.140625" style="83" customWidth="1"/>
    <col min="3096" max="3096" width="3.28515625" style="83" customWidth="1"/>
    <col min="3097" max="3097" width="3.140625" style="83" customWidth="1"/>
    <col min="3098" max="3099" width="3.7109375" style="83" customWidth="1"/>
    <col min="3100" max="3101" width="5" style="83" customWidth="1"/>
    <col min="3102" max="3102" width="4.140625" style="83" customWidth="1"/>
    <col min="3103" max="3103" width="6.5703125" style="83" customWidth="1"/>
    <col min="3104" max="3328" width="9" style="83"/>
    <col min="3329" max="3334" width="9" style="83" customWidth="1"/>
    <col min="3335" max="3335" width="2" style="83" customWidth="1"/>
    <col min="3336" max="3337" width="1.7109375" style="83" customWidth="1"/>
    <col min="3338" max="3338" width="5" style="83" customWidth="1"/>
    <col min="3339" max="3339" width="2.28515625" style="83" customWidth="1"/>
    <col min="3340" max="3340" width="0.85546875" style="83" customWidth="1"/>
    <col min="3341" max="3341" width="9.140625" style="83" customWidth="1"/>
    <col min="3342" max="3346" width="3.5703125" style="83" customWidth="1"/>
    <col min="3347" max="3347" width="3.28515625" style="83" customWidth="1"/>
    <col min="3348" max="3350" width="3.42578125" style="83" customWidth="1"/>
    <col min="3351" max="3351" width="3.140625" style="83" customWidth="1"/>
    <col min="3352" max="3352" width="3.28515625" style="83" customWidth="1"/>
    <col min="3353" max="3353" width="3.140625" style="83" customWidth="1"/>
    <col min="3354" max="3355" width="3.7109375" style="83" customWidth="1"/>
    <col min="3356" max="3357" width="5" style="83" customWidth="1"/>
    <col min="3358" max="3358" width="4.140625" style="83" customWidth="1"/>
    <col min="3359" max="3359" width="6.5703125" style="83" customWidth="1"/>
    <col min="3360" max="3584" width="9" style="83"/>
    <col min="3585" max="3590" width="9" style="83" customWidth="1"/>
    <col min="3591" max="3591" width="2" style="83" customWidth="1"/>
    <col min="3592" max="3593" width="1.7109375" style="83" customWidth="1"/>
    <col min="3594" max="3594" width="5" style="83" customWidth="1"/>
    <col min="3595" max="3595" width="2.28515625" style="83" customWidth="1"/>
    <col min="3596" max="3596" width="0.85546875" style="83" customWidth="1"/>
    <col min="3597" max="3597" width="9.140625" style="83" customWidth="1"/>
    <col min="3598" max="3602" width="3.5703125" style="83" customWidth="1"/>
    <col min="3603" max="3603" width="3.28515625" style="83" customWidth="1"/>
    <col min="3604" max="3606" width="3.42578125" style="83" customWidth="1"/>
    <col min="3607" max="3607" width="3.140625" style="83" customWidth="1"/>
    <col min="3608" max="3608" width="3.28515625" style="83" customWidth="1"/>
    <col min="3609" max="3609" width="3.140625" style="83" customWidth="1"/>
    <col min="3610" max="3611" width="3.7109375" style="83" customWidth="1"/>
    <col min="3612" max="3613" width="5" style="83" customWidth="1"/>
    <col min="3614" max="3614" width="4.140625" style="83" customWidth="1"/>
    <col min="3615" max="3615" width="6.5703125" style="83" customWidth="1"/>
    <col min="3616" max="3840" width="9" style="83"/>
    <col min="3841" max="3846" width="9" style="83" customWidth="1"/>
    <col min="3847" max="3847" width="2" style="83" customWidth="1"/>
    <col min="3848" max="3849" width="1.7109375" style="83" customWidth="1"/>
    <col min="3850" max="3850" width="5" style="83" customWidth="1"/>
    <col min="3851" max="3851" width="2.28515625" style="83" customWidth="1"/>
    <col min="3852" max="3852" width="0.85546875" style="83" customWidth="1"/>
    <col min="3853" max="3853" width="9.140625" style="83" customWidth="1"/>
    <col min="3854" max="3858" width="3.5703125" style="83" customWidth="1"/>
    <col min="3859" max="3859" width="3.28515625" style="83" customWidth="1"/>
    <col min="3860" max="3862" width="3.42578125" style="83" customWidth="1"/>
    <col min="3863" max="3863" width="3.140625" style="83" customWidth="1"/>
    <col min="3864" max="3864" width="3.28515625" style="83" customWidth="1"/>
    <col min="3865" max="3865" width="3.140625" style="83" customWidth="1"/>
    <col min="3866" max="3867" width="3.7109375" style="83" customWidth="1"/>
    <col min="3868" max="3869" width="5" style="83" customWidth="1"/>
    <col min="3870" max="3870" width="4.140625" style="83" customWidth="1"/>
    <col min="3871" max="3871" width="6.5703125" style="83" customWidth="1"/>
    <col min="3872" max="4096" width="9" style="83"/>
    <col min="4097" max="4102" width="9" style="83" customWidth="1"/>
    <col min="4103" max="4103" width="2" style="83" customWidth="1"/>
    <col min="4104" max="4105" width="1.7109375" style="83" customWidth="1"/>
    <col min="4106" max="4106" width="5" style="83" customWidth="1"/>
    <col min="4107" max="4107" width="2.28515625" style="83" customWidth="1"/>
    <col min="4108" max="4108" width="0.85546875" style="83" customWidth="1"/>
    <col min="4109" max="4109" width="9.140625" style="83" customWidth="1"/>
    <col min="4110" max="4114" width="3.5703125" style="83" customWidth="1"/>
    <col min="4115" max="4115" width="3.28515625" style="83" customWidth="1"/>
    <col min="4116" max="4118" width="3.42578125" style="83" customWidth="1"/>
    <col min="4119" max="4119" width="3.140625" style="83" customWidth="1"/>
    <col min="4120" max="4120" width="3.28515625" style="83" customWidth="1"/>
    <col min="4121" max="4121" width="3.140625" style="83" customWidth="1"/>
    <col min="4122" max="4123" width="3.7109375" style="83" customWidth="1"/>
    <col min="4124" max="4125" width="5" style="83" customWidth="1"/>
    <col min="4126" max="4126" width="4.140625" style="83" customWidth="1"/>
    <col min="4127" max="4127" width="6.5703125" style="83" customWidth="1"/>
    <col min="4128" max="4352" width="9" style="83"/>
    <col min="4353" max="4358" width="9" style="83" customWidth="1"/>
    <col min="4359" max="4359" width="2" style="83" customWidth="1"/>
    <col min="4360" max="4361" width="1.7109375" style="83" customWidth="1"/>
    <col min="4362" max="4362" width="5" style="83" customWidth="1"/>
    <col min="4363" max="4363" width="2.28515625" style="83" customWidth="1"/>
    <col min="4364" max="4364" width="0.85546875" style="83" customWidth="1"/>
    <col min="4365" max="4365" width="9.140625" style="83" customWidth="1"/>
    <col min="4366" max="4370" width="3.5703125" style="83" customWidth="1"/>
    <col min="4371" max="4371" width="3.28515625" style="83" customWidth="1"/>
    <col min="4372" max="4374" width="3.42578125" style="83" customWidth="1"/>
    <col min="4375" max="4375" width="3.140625" style="83" customWidth="1"/>
    <col min="4376" max="4376" width="3.28515625" style="83" customWidth="1"/>
    <col min="4377" max="4377" width="3.140625" style="83" customWidth="1"/>
    <col min="4378" max="4379" width="3.7109375" style="83" customWidth="1"/>
    <col min="4380" max="4381" width="5" style="83" customWidth="1"/>
    <col min="4382" max="4382" width="4.140625" style="83" customWidth="1"/>
    <col min="4383" max="4383" width="6.5703125" style="83" customWidth="1"/>
    <col min="4384" max="4608" width="9" style="83"/>
    <col min="4609" max="4614" width="9" style="83" customWidth="1"/>
    <col min="4615" max="4615" width="2" style="83" customWidth="1"/>
    <col min="4616" max="4617" width="1.7109375" style="83" customWidth="1"/>
    <col min="4618" max="4618" width="5" style="83" customWidth="1"/>
    <col min="4619" max="4619" width="2.28515625" style="83" customWidth="1"/>
    <col min="4620" max="4620" width="0.85546875" style="83" customWidth="1"/>
    <col min="4621" max="4621" width="9.140625" style="83" customWidth="1"/>
    <col min="4622" max="4626" width="3.5703125" style="83" customWidth="1"/>
    <col min="4627" max="4627" width="3.28515625" style="83" customWidth="1"/>
    <col min="4628" max="4630" width="3.42578125" style="83" customWidth="1"/>
    <col min="4631" max="4631" width="3.140625" style="83" customWidth="1"/>
    <col min="4632" max="4632" width="3.28515625" style="83" customWidth="1"/>
    <col min="4633" max="4633" width="3.140625" style="83" customWidth="1"/>
    <col min="4634" max="4635" width="3.7109375" style="83" customWidth="1"/>
    <col min="4636" max="4637" width="5" style="83" customWidth="1"/>
    <col min="4638" max="4638" width="4.140625" style="83" customWidth="1"/>
    <col min="4639" max="4639" width="6.5703125" style="83" customWidth="1"/>
    <col min="4640" max="4864" width="9" style="83"/>
    <col min="4865" max="4870" width="9" style="83" customWidth="1"/>
    <col min="4871" max="4871" width="2" style="83" customWidth="1"/>
    <col min="4872" max="4873" width="1.7109375" style="83" customWidth="1"/>
    <col min="4874" max="4874" width="5" style="83" customWidth="1"/>
    <col min="4875" max="4875" width="2.28515625" style="83" customWidth="1"/>
    <col min="4876" max="4876" width="0.85546875" style="83" customWidth="1"/>
    <col min="4877" max="4877" width="9.140625" style="83" customWidth="1"/>
    <col min="4878" max="4882" width="3.5703125" style="83" customWidth="1"/>
    <col min="4883" max="4883" width="3.28515625" style="83" customWidth="1"/>
    <col min="4884" max="4886" width="3.42578125" style="83" customWidth="1"/>
    <col min="4887" max="4887" width="3.140625" style="83" customWidth="1"/>
    <col min="4888" max="4888" width="3.28515625" style="83" customWidth="1"/>
    <col min="4889" max="4889" width="3.140625" style="83" customWidth="1"/>
    <col min="4890" max="4891" width="3.7109375" style="83" customWidth="1"/>
    <col min="4892" max="4893" width="5" style="83" customWidth="1"/>
    <col min="4894" max="4894" width="4.140625" style="83" customWidth="1"/>
    <col min="4895" max="4895" width="6.5703125" style="83" customWidth="1"/>
    <col min="4896" max="5120" width="9" style="83"/>
    <col min="5121" max="5126" width="9" style="83" customWidth="1"/>
    <col min="5127" max="5127" width="2" style="83" customWidth="1"/>
    <col min="5128" max="5129" width="1.7109375" style="83" customWidth="1"/>
    <col min="5130" max="5130" width="5" style="83" customWidth="1"/>
    <col min="5131" max="5131" width="2.28515625" style="83" customWidth="1"/>
    <col min="5132" max="5132" width="0.85546875" style="83" customWidth="1"/>
    <col min="5133" max="5133" width="9.140625" style="83" customWidth="1"/>
    <col min="5134" max="5138" width="3.5703125" style="83" customWidth="1"/>
    <col min="5139" max="5139" width="3.28515625" style="83" customWidth="1"/>
    <col min="5140" max="5142" width="3.42578125" style="83" customWidth="1"/>
    <col min="5143" max="5143" width="3.140625" style="83" customWidth="1"/>
    <col min="5144" max="5144" width="3.28515625" style="83" customWidth="1"/>
    <col min="5145" max="5145" width="3.140625" style="83" customWidth="1"/>
    <col min="5146" max="5147" width="3.7109375" style="83" customWidth="1"/>
    <col min="5148" max="5149" width="5" style="83" customWidth="1"/>
    <col min="5150" max="5150" width="4.140625" style="83" customWidth="1"/>
    <col min="5151" max="5151" width="6.5703125" style="83" customWidth="1"/>
    <col min="5152" max="5376" width="9" style="83"/>
    <col min="5377" max="5382" width="9" style="83" customWidth="1"/>
    <col min="5383" max="5383" width="2" style="83" customWidth="1"/>
    <col min="5384" max="5385" width="1.7109375" style="83" customWidth="1"/>
    <col min="5386" max="5386" width="5" style="83" customWidth="1"/>
    <col min="5387" max="5387" width="2.28515625" style="83" customWidth="1"/>
    <col min="5388" max="5388" width="0.85546875" style="83" customWidth="1"/>
    <col min="5389" max="5389" width="9.140625" style="83" customWidth="1"/>
    <col min="5390" max="5394" width="3.5703125" style="83" customWidth="1"/>
    <col min="5395" max="5395" width="3.28515625" style="83" customWidth="1"/>
    <col min="5396" max="5398" width="3.42578125" style="83" customWidth="1"/>
    <col min="5399" max="5399" width="3.140625" style="83" customWidth="1"/>
    <col min="5400" max="5400" width="3.28515625" style="83" customWidth="1"/>
    <col min="5401" max="5401" width="3.140625" style="83" customWidth="1"/>
    <col min="5402" max="5403" width="3.7109375" style="83" customWidth="1"/>
    <col min="5404" max="5405" width="5" style="83" customWidth="1"/>
    <col min="5406" max="5406" width="4.140625" style="83" customWidth="1"/>
    <col min="5407" max="5407" width="6.5703125" style="83" customWidth="1"/>
    <col min="5408" max="5632" width="9" style="83"/>
    <col min="5633" max="5638" width="9" style="83" customWidth="1"/>
    <col min="5639" max="5639" width="2" style="83" customWidth="1"/>
    <col min="5640" max="5641" width="1.7109375" style="83" customWidth="1"/>
    <col min="5642" max="5642" width="5" style="83" customWidth="1"/>
    <col min="5643" max="5643" width="2.28515625" style="83" customWidth="1"/>
    <col min="5644" max="5644" width="0.85546875" style="83" customWidth="1"/>
    <col min="5645" max="5645" width="9.140625" style="83" customWidth="1"/>
    <col min="5646" max="5650" width="3.5703125" style="83" customWidth="1"/>
    <col min="5651" max="5651" width="3.28515625" style="83" customWidth="1"/>
    <col min="5652" max="5654" width="3.42578125" style="83" customWidth="1"/>
    <col min="5655" max="5655" width="3.140625" style="83" customWidth="1"/>
    <col min="5656" max="5656" width="3.28515625" style="83" customWidth="1"/>
    <col min="5657" max="5657" width="3.140625" style="83" customWidth="1"/>
    <col min="5658" max="5659" width="3.7109375" style="83" customWidth="1"/>
    <col min="5660" max="5661" width="5" style="83" customWidth="1"/>
    <col min="5662" max="5662" width="4.140625" style="83" customWidth="1"/>
    <col min="5663" max="5663" width="6.5703125" style="83" customWidth="1"/>
    <col min="5664" max="5888" width="9" style="83"/>
    <col min="5889" max="5894" width="9" style="83" customWidth="1"/>
    <col min="5895" max="5895" width="2" style="83" customWidth="1"/>
    <col min="5896" max="5897" width="1.7109375" style="83" customWidth="1"/>
    <col min="5898" max="5898" width="5" style="83" customWidth="1"/>
    <col min="5899" max="5899" width="2.28515625" style="83" customWidth="1"/>
    <col min="5900" max="5900" width="0.85546875" style="83" customWidth="1"/>
    <col min="5901" max="5901" width="9.140625" style="83" customWidth="1"/>
    <col min="5902" max="5906" width="3.5703125" style="83" customWidth="1"/>
    <col min="5907" max="5907" width="3.28515625" style="83" customWidth="1"/>
    <col min="5908" max="5910" width="3.42578125" style="83" customWidth="1"/>
    <col min="5911" max="5911" width="3.140625" style="83" customWidth="1"/>
    <col min="5912" max="5912" width="3.28515625" style="83" customWidth="1"/>
    <col min="5913" max="5913" width="3.140625" style="83" customWidth="1"/>
    <col min="5914" max="5915" width="3.7109375" style="83" customWidth="1"/>
    <col min="5916" max="5917" width="5" style="83" customWidth="1"/>
    <col min="5918" max="5918" width="4.140625" style="83" customWidth="1"/>
    <col min="5919" max="5919" width="6.5703125" style="83" customWidth="1"/>
    <col min="5920" max="6144" width="9" style="83"/>
    <col min="6145" max="6150" width="9" style="83" customWidth="1"/>
    <col min="6151" max="6151" width="2" style="83" customWidth="1"/>
    <col min="6152" max="6153" width="1.7109375" style="83" customWidth="1"/>
    <col min="6154" max="6154" width="5" style="83" customWidth="1"/>
    <col min="6155" max="6155" width="2.28515625" style="83" customWidth="1"/>
    <col min="6156" max="6156" width="0.85546875" style="83" customWidth="1"/>
    <col min="6157" max="6157" width="9.140625" style="83" customWidth="1"/>
    <col min="6158" max="6162" width="3.5703125" style="83" customWidth="1"/>
    <col min="6163" max="6163" width="3.28515625" style="83" customWidth="1"/>
    <col min="6164" max="6166" width="3.42578125" style="83" customWidth="1"/>
    <col min="6167" max="6167" width="3.140625" style="83" customWidth="1"/>
    <col min="6168" max="6168" width="3.28515625" style="83" customWidth="1"/>
    <col min="6169" max="6169" width="3.140625" style="83" customWidth="1"/>
    <col min="6170" max="6171" width="3.7109375" style="83" customWidth="1"/>
    <col min="6172" max="6173" width="5" style="83" customWidth="1"/>
    <col min="6174" max="6174" width="4.140625" style="83" customWidth="1"/>
    <col min="6175" max="6175" width="6.5703125" style="83" customWidth="1"/>
    <col min="6176" max="6400" width="9" style="83"/>
    <col min="6401" max="6406" width="9" style="83" customWidth="1"/>
    <col min="6407" max="6407" width="2" style="83" customWidth="1"/>
    <col min="6408" max="6409" width="1.7109375" style="83" customWidth="1"/>
    <col min="6410" max="6410" width="5" style="83" customWidth="1"/>
    <col min="6411" max="6411" width="2.28515625" style="83" customWidth="1"/>
    <col min="6412" max="6412" width="0.85546875" style="83" customWidth="1"/>
    <col min="6413" max="6413" width="9.140625" style="83" customWidth="1"/>
    <col min="6414" max="6418" width="3.5703125" style="83" customWidth="1"/>
    <col min="6419" max="6419" width="3.28515625" style="83" customWidth="1"/>
    <col min="6420" max="6422" width="3.42578125" style="83" customWidth="1"/>
    <col min="6423" max="6423" width="3.140625" style="83" customWidth="1"/>
    <col min="6424" max="6424" width="3.28515625" style="83" customWidth="1"/>
    <col min="6425" max="6425" width="3.140625" style="83" customWidth="1"/>
    <col min="6426" max="6427" width="3.7109375" style="83" customWidth="1"/>
    <col min="6428" max="6429" width="5" style="83" customWidth="1"/>
    <col min="6430" max="6430" width="4.140625" style="83" customWidth="1"/>
    <col min="6431" max="6431" width="6.5703125" style="83" customWidth="1"/>
    <col min="6432" max="6656" width="9" style="83"/>
    <col min="6657" max="6662" width="9" style="83" customWidth="1"/>
    <col min="6663" max="6663" width="2" style="83" customWidth="1"/>
    <col min="6664" max="6665" width="1.7109375" style="83" customWidth="1"/>
    <col min="6666" max="6666" width="5" style="83" customWidth="1"/>
    <col min="6667" max="6667" width="2.28515625" style="83" customWidth="1"/>
    <col min="6668" max="6668" width="0.85546875" style="83" customWidth="1"/>
    <col min="6669" max="6669" width="9.140625" style="83" customWidth="1"/>
    <col min="6670" max="6674" width="3.5703125" style="83" customWidth="1"/>
    <col min="6675" max="6675" width="3.28515625" style="83" customWidth="1"/>
    <col min="6676" max="6678" width="3.42578125" style="83" customWidth="1"/>
    <col min="6679" max="6679" width="3.140625" style="83" customWidth="1"/>
    <col min="6680" max="6680" width="3.28515625" style="83" customWidth="1"/>
    <col min="6681" max="6681" width="3.140625" style="83" customWidth="1"/>
    <col min="6682" max="6683" width="3.7109375" style="83" customWidth="1"/>
    <col min="6684" max="6685" width="5" style="83" customWidth="1"/>
    <col min="6686" max="6686" width="4.140625" style="83" customWidth="1"/>
    <col min="6687" max="6687" width="6.5703125" style="83" customWidth="1"/>
    <col min="6688" max="6912" width="9" style="83"/>
    <col min="6913" max="6918" width="9" style="83" customWidth="1"/>
    <col min="6919" max="6919" width="2" style="83" customWidth="1"/>
    <col min="6920" max="6921" width="1.7109375" style="83" customWidth="1"/>
    <col min="6922" max="6922" width="5" style="83" customWidth="1"/>
    <col min="6923" max="6923" width="2.28515625" style="83" customWidth="1"/>
    <col min="6924" max="6924" width="0.85546875" style="83" customWidth="1"/>
    <col min="6925" max="6925" width="9.140625" style="83" customWidth="1"/>
    <col min="6926" max="6930" width="3.5703125" style="83" customWidth="1"/>
    <col min="6931" max="6931" width="3.28515625" style="83" customWidth="1"/>
    <col min="6932" max="6934" width="3.42578125" style="83" customWidth="1"/>
    <col min="6935" max="6935" width="3.140625" style="83" customWidth="1"/>
    <col min="6936" max="6936" width="3.28515625" style="83" customWidth="1"/>
    <col min="6937" max="6937" width="3.140625" style="83" customWidth="1"/>
    <col min="6938" max="6939" width="3.7109375" style="83" customWidth="1"/>
    <col min="6940" max="6941" width="5" style="83" customWidth="1"/>
    <col min="6942" max="6942" width="4.140625" style="83" customWidth="1"/>
    <col min="6943" max="6943" width="6.5703125" style="83" customWidth="1"/>
    <col min="6944" max="7168" width="9" style="83"/>
    <col min="7169" max="7174" width="9" style="83" customWidth="1"/>
    <col min="7175" max="7175" width="2" style="83" customWidth="1"/>
    <col min="7176" max="7177" width="1.7109375" style="83" customWidth="1"/>
    <col min="7178" max="7178" width="5" style="83" customWidth="1"/>
    <col min="7179" max="7179" width="2.28515625" style="83" customWidth="1"/>
    <col min="7180" max="7180" width="0.85546875" style="83" customWidth="1"/>
    <col min="7181" max="7181" width="9.140625" style="83" customWidth="1"/>
    <col min="7182" max="7186" width="3.5703125" style="83" customWidth="1"/>
    <col min="7187" max="7187" width="3.28515625" style="83" customWidth="1"/>
    <col min="7188" max="7190" width="3.42578125" style="83" customWidth="1"/>
    <col min="7191" max="7191" width="3.140625" style="83" customWidth="1"/>
    <col min="7192" max="7192" width="3.28515625" style="83" customWidth="1"/>
    <col min="7193" max="7193" width="3.140625" style="83" customWidth="1"/>
    <col min="7194" max="7195" width="3.7109375" style="83" customWidth="1"/>
    <col min="7196" max="7197" width="5" style="83" customWidth="1"/>
    <col min="7198" max="7198" width="4.140625" style="83" customWidth="1"/>
    <col min="7199" max="7199" width="6.5703125" style="83" customWidth="1"/>
    <col min="7200" max="7424" width="9" style="83"/>
    <col min="7425" max="7430" width="9" style="83" customWidth="1"/>
    <col min="7431" max="7431" width="2" style="83" customWidth="1"/>
    <col min="7432" max="7433" width="1.7109375" style="83" customWidth="1"/>
    <col min="7434" max="7434" width="5" style="83" customWidth="1"/>
    <col min="7435" max="7435" width="2.28515625" style="83" customWidth="1"/>
    <col min="7436" max="7436" width="0.85546875" style="83" customWidth="1"/>
    <col min="7437" max="7437" width="9.140625" style="83" customWidth="1"/>
    <col min="7438" max="7442" width="3.5703125" style="83" customWidth="1"/>
    <col min="7443" max="7443" width="3.28515625" style="83" customWidth="1"/>
    <col min="7444" max="7446" width="3.42578125" style="83" customWidth="1"/>
    <col min="7447" max="7447" width="3.140625" style="83" customWidth="1"/>
    <col min="7448" max="7448" width="3.28515625" style="83" customWidth="1"/>
    <col min="7449" max="7449" width="3.140625" style="83" customWidth="1"/>
    <col min="7450" max="7451" width="3.7109375" style="83" customWidth="1"/>
    <col min="7452" max="7453" width="5" style="83" customWidth="1"/>
    <col min="7454" max="7454" width="4.140625" style="83" customWidth="1"/>
    <col min="7455" max="7455" width="6.5703125" style="83" customWidth="1"/>
    <col min="7456" max="7680" width="9" style="83"/>
    <col min="7681" max="7686" width="9" style="83" customWidth="1"/>
    <col min="7687" max="7687" width="2" style="83" customWidth="1"/>
    <col min="7688" max="7689" width="1.7109375" style="83" customWidth="1"/>
    <col min="7690" max="7690" width="5" style="83" customWidth="1"/>
    <col min="7691" max="7691" width="2.28515625" style="83" customWidth="1"/>
    <col min="7692" max="7692" width="0.85546875" style="83" customWidth="1"/>
    <col min="7693" max="7693" width="9.140625" style="83" customWidth="1"/>
    <col min="7694" max="7698" width="3.5703125" style="83" customWidth="1"/>
    <col min="7699" max="7699" width="3.28515625" style="83" customWidth="1"/>
    <col min="7700" max="7702" width="3.42578125" style="83" customWidth="1"/>
    <col min="7703" max="7703" width="3.140625" style="83" customWidth="1"/>
    <col min="7704" max="7704" width="3.28515625" style="83" customWidth="1"/>
    <col min="7705" max="7705" width="3.140625" style="83" customWidth="1"/>
    <col min="7706" max="7707" width="3.7109375" style="83" customWidth="1"/>
    <col min="7708" max="7709" width="5" style="83" customWidth="1"/>
    <col min="7710" max="7710" width="4.140625" style="83" customWidth="1"/>
    <col min="7711" max="7711" width="6.5703125" style="83" customWidth="1"/>
    <col min="7712" max="7936" width="9" style="83"/>
    <col min="7937" max="7942" width="9" style="83" customWidth="1"/>
    <col min="7943" max="7943" width="2" style="83" customWidth="1"/>
    <col min="7944" max="7945" width="1.7109375" style="83" customWidth="1"/>
    <col min="7946" max="7946" width="5" style="83" customWidth="1"/>
    <col min="7947" max="7947" width="2.28515625" style="83" customWidth="1"/>
    <col min="7948" max="7948" width="0.85546875" style="83" customWidth="1"/>
    <col min="7949" max="7949" width="9.140625" style="83" customWidth="1"/>
    <col min="7950" max="7954" width="3.5703125" style="83" customWidth="1"/>
    <col min="7955" max="7955" width="3.28515625" style="83" customWidth="1"/>
    <col min="7956" max="7958" width="3.42578125" style="83" customWidth="1"/>
    <col min="7959" max="7959" width="3.140625" style="83" customWidth="1"/>
    <col min="7960" max="7960" width="3.28515625" style="83" customWidth="1"/>
    <col min="7961" max="7961" width="3.140625" style="83" customWidth="1"/>
    <col min="7962" max="7963" width="3.7109375" style="83" customWidth="1"/>
    <col min="7964" max="7965" width="5" style="83" customWidth="1"/>
    <col min="7966" max="7966" width="4.140625" style="83" customWidth="1"/>
    <col min="7967" max="7967" width="6.5703125" style="83" customWidth="1"/>
    <col min="7968" max="8192" width="9" style="83"/>
    <col min="8193" max="8198" width="9" style="83" customWidth="1"/>
    <col min="8199" max="8199" width="2" style="83" customWidth="1"/>
    <col min="8200" max="8201" width="1.7109375" style="83" customWidth="1"/>
    <col min="8202" max="8202" width="5" style="83" customWidth="1"/>
    <col min="8203" max="8203" width="2.28515625" style="83" customWidth="1"/>
    <col min="8204" max="8204" width="0.85546875" style="83" customWidth="1"/>
    <col min="8205" max="8205" width="9.140625" style="83" customWidth="1"/>
    <col min="8206" max="8210" width="3.5703125" style="83" customWidth="1"/>
    <col min="8211" max="8211" width="3.28515625" style="83" customWidth="1"/>
    <col min="8212" max="8214" width="3.42578125" style="83" customWidth="1"/>
    <col min="8215" max="8215" width="3.140625" style="83" customWidth="1"/>
    <col min="8216" max="8216" width="3.28515625" style="83" customWidth="1"/>
    <col min="8217" max="8217" width="3.140625" style="83" customWidth="1"/>
    <col min="8218" max="8219" width="3.7109375" style="83" customWidth="1"/>
    <col min="8220" max="8221" width="5" style="83" customWidth="1"/>
    <col min="8222" max="8222" width="4.140625" style="83" customWidth="1"/>
    <col min="8223" max="8223" width="6.5703125" style="83" customWidth="1"/>
    <col min="8224" max="8448" width="9" style="83"/>
    <col min="8449" max="8454" width="9" style="83" customWidth="1"/>
    <col min="8455" max="8455" width="2" style="83" customWidth="1"/>
    <col min="8456" max="8457" width="1.7109375" style="83" customWidth="1"/>
    <col min="8458" max="8458" width="5" style="83" customWidth="1"/>
    <col min="8459" max="8459" width="2.28515625" style="83" customWidth="1"/>
    <col min="8460" max="8460" width="0.85546875" style="83" customWidth="1"/>
    <col min="8461" max="8461" width="9.140625" style="83" customWidth="1"/>
    <col min="8462" max="8466" width="3.5703125" style="83" customWidth="1"/>
    <col min="8467" max="8467" width="3.28515625" style="83" customWidth="1"/>
    <col min="8468" max="8470" width="3.42578125" style="83" customWidth="1"/>
    <col min="8471" max="8471" width="3.140625" style="83" customWidth="1"/>
    <col min="8472" max="8472" width="3.28515625" style="83" customWidth="1"/>
    <col min="8473" max="8473" width="3.140625" style="83" customWidth="1"/>
    <col min="8474" max="8475" width="3.7109375" style="83" customWidth="1"/>
    <col min="8476" max="8477" width="5" style="83" customWidth="1"/>
    <col min="8478" max="8478" width="4.140625" style="83" customWidth="1"/>
    <col min="8479" max="8479" width="6.5703125" style="83" customWidth="1"/>
    <col min="8480" max="8704" width="9" style="83"/>
    <col min="8705" max="8710" width="9" style="83" customWidth="1"/>
    <col min="8711" max="8711" width="2" style="83" customWidth="1"/>
    <col min="8712" max="8713" width="1.7109375" style="83" customWidth="1"/>
    <col min="8714" max="8714" width="5" style="83" customWidth="1"/>
    <col min="8715" max="8715" width="2.28515625" style="83" customWidth="1"/>
    <col min="8716" max="8716" width="0.85546875" style="83" customWidth="1"/>
    <col min="8717" max="8717" width="9.140625" style="83" customWidth="1"/>
    <col min="8718" max="8722" width="3.5703125" style="83" customWidth="1"/>
    <col min="8723" max="8723" width="3.28515625" style="83" customWidth="1"/>
    <col min="8724" max="8726" width="3.42578125" style="83" customWidth="1"/>
    <col min="8727" max="8727" width="3.140625" style="83" customWidth="1"/>
    <col min="8728" max="8728" width="3.28515625" style="83" customWidth="1"/>
    <col min="8729" max="8729" width="3.140625" style="83" customWidth="1"/>
    <col min="8730" max="8731" width="3.7109375" style="83" customWidth="1"/>
    <col min="8732" max="8733" width="5" style="83" customWidth="1"/>
    <col min="8734" max="8734" width="4.140625" style="83" customWidth="1"/>
    <col min="8735" max="8735" width="6.5703125" style="83" customWidth="1"/>
    <col min="8736" max="8960" width="9" style="83"/>
    <col min="8961" max="8966" width="9" style="83" customWidth="1"/>
    <col min="8967" max="8967" width="2" style="83" customWidth="1"/>
    <col min="8968" max="8969" width="1.7109375" style="83" customWidth="1"/>
    <col min="8970" max="8970" width="5" style="83" customWidth="1"/>
    <col min="8971" max="8971" width="2.28515625" style="83" customWidth="1"/>
    <col min="8972" max="8972" width="0.85546875" style="83" customWidth="1"/>
    <col min="8973" max="8973" width="9.140625" style="83" customWidth="1"/>
    <col min="8974" max="8978" width="3.5703125" style="83" customWidth="1"/>
    <col min="8979" max="8979" width="3.28515625" style="83" customWidth="1"/>
    <col min="8980" max="8982" width="3.42578125" style="83" customWidth="1"/>
    <col min="8983" max="8983" width="3.140625" style="83" customWidth="1"/>
    <col min="8984" max="8984" width="3.28515625" style="83" customWidth="1"/>
    <col min="8985" max="8985" width="3.140625" style="83" customWidth="1"/>
    <col min="8986" max="8987" width="3.7109375" style="83" customWidth="1"/>
    <col min="8988" max="8989" width="5" style="83" customWidth="1"/>
    <col min="8990" max="8990" width="4.140625" style="83" customWidth="1"/>
    <col min="8991" max="8991" width="6.5703125" style="83" customWidth="1"/>
    <col min="8992" max="9216" width="9" style="83"/>
    <col min="9217" max="9222" width="9" style="83" customWidth="1"/>
    <col min="9223" max="9223" width="2" style="83" customWidth="1"/>
    <col min="9224" max="9225" width="1.7109375" style="83" customWidth="1"/>
    <col min="9226" max="9226" width="5" style="83" customWidth="1"/>
    <col min="9227" max="9227" width="2.28515625" style="83" customWidth="1"/>
    <col min="9228" max="9228" width="0.85546875" style="83" customWidth="1"/>
    <col min="9229" max="9229" width="9.140625" style="83" customWidth="1"/>
    <col min="9230" max="9234" width="3.5703125" style="83" customWidth="1"/>
    <col min="9235" max="9235" width="3.28515625" style="83" customWidth="1"/>
    <col min="9236" max="9238" width="3.42578125" style="83" customWidth="1"/>
    <col min="9239" max="9239" width="3.140625" style="83" customWidth="1"/>
    <col min="9240" max="9240" width="3.28515625" style="83" customWidth="1"/>
    <col min="9241" max="9241" width="3.140625" style="83" customWidth="1"/>
    <col min="9242" max="9243" width="3.7109375" style="83" customWidth="1"/>
    <col min="9244" max="9245" width="5" style="83" customWidth="1"/>
    <col min="9246" max="9246" width="4.140625" style="83" customWidth="1"/>
    <col min="9247" max="9247" width="6.5703125" style="83" customWidth="1"/>
    <col min="9248" max="9472" width="9" style="83"/>
    <col min="9473" max="9478" width="9" style="83" customWidth="1"/>
    <col min="9479" max="9479" width="2" style="83" customWidth="1"/>
    <col min="9480" max="9481" width="1.7109375" style="83" customWidth="1"/>
    <col min="9482" max="9482" width="5" style="83" customWidth="1"/>
    <col min="9483" max="9483" width="2.28515625" style="83" customWidth="1"/>
    <col min="9484" max="9484" width="0.85546875" style="83" customWidth="1"/>
    <col min="9485" max="9485" width="9.140625" style="83" customWidth="1"/>
    <col min="9486" max="9490" width="3.5703125" style="83" customWidth="1"/>
    <col min="9491" max="9491" width="3.28515625" style="83" customWidth="1"/>
    <col min="9492" max="9494" width="3.42578125" style="83" customWidth="1"/>
    <col min="9495" max="9495" width="3.140625" style="83" customWidth="1"/>
    <col min="9496" max="9496" width="3.28515625" style="83" customWidth="1"/>
    <col min="9497" max="9497" width="3.140625" style="83" customWidth="1"/>
    <col min="9498" max="9499" width="3.7109375" style="83" customWidth="1"/>
    <col min="9500" max="9501" width="5" style="83" customWidth="1"/>
    <col min="9502" max="9502" width="4.140625" style="83" customWidth="1"/>
    <col min="9503" max="9503" width="6.5703125" style="83" customWidth="1"/>
    <col min="9504" max="9728" width="9" style="83"/>
    <col min="9729" max="9734" width="9" style="83" customWidth="1"/>
    <col min="9735" max="9735" width="2" style="83" customWidth="1"/>
    <col min="9736" max="9737" width="1.7109375" style="83" customWidth="1"/>
    <col min="9738" max="9738" width="5" style="83" customWidth="1"/>
    <col min="9739" max="9739" width="2.28515625" style="83" customWidth="1"/>
    <col min="9740" max="9740" width="0.85546875" style="83" customWidth="1"/>
    <col min="9741" max="9741" width="9.140625" style="83" customWidth="1"/>
    <col min="9742" max="9746" width="3.5703125" style="83" customWidth="1"/>
    <col min="9747" max="9747" width="3.28515625" style="83" customWidth="1"/>
    <col min="9748" max="9750" width="3.42578125" style="83" customWidth="1"/>
    <col min="9751" max="9751" width="3.140625" style="83" customWidth="1"/>
    <col min="9752" max="9752" width="3.28515625" style="83" customWidth="1"/>
    <col min="9753" max="9753" width="3.140625" style="83" customWidth="1"/>
    <col min="9754" max="9755" width="3.7109375" style="83" customWidth="1"/>
    <col min="9756" max="9757" width="5" style="83" customWidth="1"/>
    <col min="9758" max="9758" width="4.140625" style="83" customWidth="1"/>
    <col min="9759" max="9759" width="6.5703125" style="83" customWidth="1"/>
    <col min="9760" max="9984" width="9" style="83"/>
    <col min="9985" max="9990" width="9" style="83" customWidth="1"/>
    <col min="9991" max="9991" width="2" style="83" customWidth="1"/>
    <col min="9992" max="9993" width="1.7109375" style="83" customWidth="1"/>
    <col min="9994" max="9994" width="5" style="83" customWidth="1"/>
    <col min="9995" max="9995" width="2.28515625" style="83" customWidth="1"/>
    <col min="9996" max="9996" width="0.85546875" style="83" customWidth="1"/>
    <col min="9997" max="9997" width="9.140625" style="83" customWidth="1"/>
    <col min="9998" max="10002" width="3.5703125" style="83" customWidth="1"/>
    <col min="10003" max="10003" width="3.28515625" style="83" customWidth="1"/>
    <col min="10004" max="10006" width="3.42578125" style="83" customWidth="1"/>
    <col min="10007" max="10007" width="3.140625" style="83" customWidth="1"/>
    <col min="10008" max="10008" width="3.28515625" style="83" customWidth="1"/>
    <col min="10009" max="10009" width="3.140625" style="83" customWidth="1"/>
    <col min="10010" max="10011" width="3.7109375" style="83" customWidth="1"/>
    <col min="10012" max="10013" width="5" style="83" customWidth="1"/>
    <col min="10014" max="10014" width="4.140625" style="83" customWidth="1"/>
    <col min="10015" max="10015" width="6.5703125" style="83" customWidth="1"/>
    <col min="10016" max="10240" width="9" style="83"/>
    <col min="10241" max="10246" width="9" style="83" customWidth="1"/>
    <col min="10247" max="10247" width="2" style="83" customWidth="1"/>
    <col min="10248" max="10249" width="1.7109375" style="83" customWidth="1"/>
    <col min="10250" max="10250" width="5" style="83" customWidth="1"/>
    <col min="10251" max="10251" width="2.28515625" style="83" customWidth="1"/>
    <col min="10252" max="10252" width="0.85546875" style="83" customWidth="1"/>
    <col min="10253" max="10253" width="9.140625" style="83" customWidth="1"/>
    <col min="10254" max="10258" width="3.5703125" style="83" customWidth="1"/>
    <col min="10259" max="10259" width="3.28515625" style="83" customWidth="1"/>
    <col min="10260" max="10262" width="3.42578125" style="83" customWidth="1"/>
    <col min="10263" max="10263" width="3.140625" style="83" customWidth="1"/>
    <col min="10264" max="10264" width="3.28515625" style="83" customWidth="1"/>
    <col min="10265" max="10265" width="3.140625" style="83" customWidth="1"/>
    <col min="10266" max="10267" width="3.7109375" style="83" customWidth="1"/>
    <col min="10268" max="10269" width="5" style="83" customWidth="1"/>
    <col min="10270" max="10270" width="4.140625" style="83" customWidth="1"/>
    <col min="10271" max="10271" width="6.5703125" style="83" customWidth="1"/>
    <col min="10272" max="10496" width="9" style="83"/>
    <col min="10497" max="10502" width="9" style="83" customWidth="1"/>
    <col min="10503" max="10503" width="2" style="83" customWidth="1"/>
    <col min="10504" max="10505" width="1.7109375" style="83" customWidth="1"/>
    <col min="10506" max="10506" width="5" style="83" customWidth="1"/>
    <col min="10507" max="10507" width="2.28515625" style="83" customWidth="1"/>
    <col min="10508" max="10508" width="0.85546875" style="83" customWidth="1"/>
    <col min="10509" max="10509" width="9.140625" style="83" customWidth="1"/>
    <col min="10510" max="10514" width="3.5703125" style="83" customWidth="1"/>
    <col min="10515" max="10515" width="3.28515625" style="83" customWidth="1"/>
    <col min="10516" max="10518" width="3.42578125" style="83" customWidth="1"/>
    <col min="10519" max="10519" width="3.140625" style="83" customWidth="1"/>
    <col min="10520" max="10520" width="3.28515625" style="83" customWidth="1"/>
    <col min="10521" max="10521" width="3.140625" style="83" customWidth="1"/>
    <col min="10522" max="10523" width="3.7109375" style="83" customWidth="1"/>
    <col min="10524" max="10525" width="5" style="83" customWidth="1"/>
    <col min="10526" max="10526" width="4.140625" style="83" customWidth="1"/>
    <col min="10527" max="10527" width="6.5703125" style="83" customWidth="1"/>
    <col min="10528" max="10752" width="9" style="83"/>
    <col min="10753" max="10758" width="9" style="83" customWidth="1"/>
    <col min="10759" max="10759" width="2" style="83" customWidth="1"/>
    <col min="10760" max="10761" width="1.7109375" style="83" customWidth="1"/>
    <col min="10762" max="10762" width="5" style="83" customWidth="1"/>
    <col min="10763" max="10763" width="2.28515625" style="83" customWidth="1"/>
    <col min="10764" max="10764" width="0.85546875" style="83" customWidth="1"/>
    <col min="10765" max="10765" width="9.140625" style="83" customWidth="1"/>
    <col min="10766" max="10770" width="3.5703125" style="83" customWidth="1"/>
    <col min="10771" max="10771" width="3.28515625" style="83" customWidth="1"/>
    <col min="10772" max="10774" width="3.42578125" style="83" customWidth="1"/>
    <col min="10775" max="10775" width="3.140625" style="83" customWidth="1"/>
    <col min="10776" max="10776" width="3.28515625" style="83" customWidth="1"/>
    <col min="10777" max="10777" width="3.140625" style="83" customWidth="1"/>
    <col min="10778" max="10779" width="3.7109375" style="83" customWidth="1"/>
    <col min="10780" max="10781" width="5" style="83" customWidth="1"/>
    <col min="10782" max="10782" width="4.140625" style="83" customWidth="1"/>
    <col min="10783" max="10783" width="6.5703125" style="83" customWidth="1"/>
    <col min="10784" max="11008" width="9" style="83"/>
    <col min="11009" max="11014" width="9" style="83" customWidth="1"/>
    <col min="11015" max="11015" width="2" style="83" customWidth="1"/>
    <col min="11016" max="11017" width="1.7109375" style="83" customWidth="1"/>
    <col min="11018" max="11018" width="5" style="83" customWidth="1"/>
    <col min="11019" max="11019" width="2.28515625" style="83" customWidth="1"/>
    <col min="11020" max="11020" width="0.85546875" style="83" customWidth="1"/>
    <col min="11021" max="11021" width="9.140625" style="83" customWidth="1"/>
    <col min="11022" max="11026" width="3.5703125" style="83" customWidth="1"/>
    <col min="11027" max="11027" width="3.28515625" style="83" customWidth="1"/>
    <col min="11028" max="11030" width="3.42578125" style="83" customWidth="1"/>
    <col min="11031" max="11031" width="3.140625" style="83" customWidth="1"/>
    <col min="11032" max="11032" width="3.28515625" style="83" customWidth="1"/>
    <col min="11033" max="11033" width="3.140625" style="83" customWidth="1"/>
    <col min="11034" max="11035" width="3.7109375" style="83" customWidth="1"/>
    <col min="11036" max="11037" width="5" style="83" customWidth="1"/>
    <col min="11038" max="11038" width="4.140625" style="83" customWidth="1"/>
    <col min="11039" max="11039" width="6.5703125" style="83" customWidth="1"/>
    <col min="11040" max="11264" width="9" style="83"/>
    <col min="11265" max="11270" width="9" style="83" customWidth="1"/>
    <col min="11271" max="11271" width="2" style="83" customWidth="1"/>
    <col min="11272" max="11273" width="1.7109375" style="83" customWidth="1"/>
    <col min="11274" max="11274" width="5" style="83" customWidth="1"/>
    <col min="11275" max="11275" width="2.28515625" style="83" customWidth="1"/>
    <col min="11276" max="11276" width="0.85546875" style="83" customWidth="1"/>
    <col min="11277" max="11277" width="9.140625" style="83" customWidth="1"/>
    <col min="11278" max="11282" width="3.5703125" style="83" customWidth="1"/>
    <col min="11283" max="11283" width="3.28515625" style="83" customWidth="1"/>
    <col min="11284" max="11286" width="3.42578125" style="83" customWidth="1"/>
    <col min="11287" max="11287" width="3.140625" style="83" customWidth="1"/>
    <col min="11288" max="11288" width="3.28515625" style="83" customWidth="1"/>
    <col min="11289" max="11289" width="3.140625" style="83" customWidth="1"/>
    <col min="11290" max="11291" width="3.7109375" style="83" customWidth="1"/>
    <col min="11292" max="11293" width="5" style="83" customWidth="1"/>
    <col min="11294" max="11294" width="4.140625" style="83" customWidth="1"/>
    <col min="11295" max="11295" width="6.5703125" style="83" customWidth="1"/>
    <col min="11296" max="11520" width="9" style="83"/>
    <col min="11521" max="11526" width="9" style="83" customWidth="1"/>
    <col min="11527" max="11527" width="2" style="83" customWidth="1"/>
    <col min="11528" max="11529" width="1.7109375" style="83" customWidth="1"/>
    <col min="11530" max="11530" width="5" style="83" customWidth="1"/>
    <col min="11531" max="11531" width="2.28515625" style="83" customWidth="1"/>
    <col min="11532" max="11532" width="0.85546875" style="83" customWidth="1"/>
    <col min="11533" max="11533" width="9.140625" style="83" customWidth="1"/>
    <col min="11534" max="11538" width="3.5703125" style="83" customWidth="1"/>
    <col min="11539" max="11539" width="3.28515625" style="83" customWidth="1"/>
    <col min="11540" max="11542" width="3.42578125" style="83" customWidth="1"/>
    <col min="11543" max="11543" width="3.140625" style="83" customWidth="1"/>
    <col min="11544" max="11544" width="3.28515625" style="83" customWidth="1"/>
    <col min="11545" max="11545" width="3.140625" style="83" customWidth="1"/>
    <col min="11546" max="11547" width="3.7109375" style="83" customWidth="1"/>
    <col min="11548" max="11549" width="5" style="83" customWidth="1"/>
    <col min="11550" max="11550" width="4.140625" style="83" customWidth="1"/>
    <col min="11551" max="11551" width="6.5703125" style="83" customWidth="1"/>
    <col min="11552" max="11776" width="9" style="83"/>
    <col min="11777" max="11782" width="9" style="83" customWidth="1"/>
    <col min="11783" max="11783" width="2" style="83" customWidth="1"/>
    <col min="11784" max="11785" width="1.7109375" style="83" customWidth="1"/>
    <col min="11786" max="11786" width="5" style="83" customWidth="1"/>
    <col min="11787" max="11787" width="2.28515625" style="83" customWidth="1"/>
    <col min="11788" max="11788" width="0.85546875" style="83" customWidth="1"/>
    <col min="11789" max="11789" width="9.140625" style="83" customWidth="1"/>
    <col min="11790" max="11794" width="3.5703125" style="83" customWidth="1"/>
    <col min="11795" max="11795" width="3.28515625" style="83" customWidth="1"/>
    <col min="11796" max="11798" width="3.42578125" style="83" customWidth="1"/>
    <col min="11799" max="11799" width="3.140625" style="83" customWidth="1"/>
    <col min="11800" max="11800" width="3.28515625" style="83" customWidth="1"/>
    <col min="11801" max="11801" width="3.140625" style="83" customWidth="1"/>
    <col min="11802" max="11803" width="3.7109375" style="83" customWidth="1"/>
    <col min="11804" max="11805" width="5" style="83" customWidth="1"/>
    <col min="11806" max="11806" width="4.140625" style="83" customWidth="1"/>
    <col min="11807" max="11807" width="6.5703125" style="83" customWidth="1"/>
    <col min="11808" max="12032" width="9" style="83"/>
    <col min="12033" max="12038" width="9" style="83" customWidth="1"/>
    <col min="12039" max="12039" width="2" style="83" customWidth="1"/>
    <col min="12040" max="12041" width="1.7109375" style="83" customWidth="1"/>
    <col min="12042" max="12042" width="5" style="83" customWidth="1"/>
    <col min="12043" max="12043" width="2.28515625" style="83" customWidth="1"/>
    <col min="12044" max="12044" width="0.85546875" style="83" customWidth="1"/>
    <col min="12045" max="12045" width="9.140625" style="83" customWidth="1"/>
    <col min="12046" max="12050" width="3.5703125" style="83" customWidth="1"/>
    <col min="12051" max="12051" width="3.28515625" style="83" customWidth="1"/>
    <col min="12052" max="12054" width="3.42578125" style="83" customWidth="1"/>
    <col min="12055" max="12055" width="3.140625" style="83" customWidth="1"/>
    <col min="12056" max="12056" width="3.28515625" style="83" customWidth="1"/>
    <col min="12057" max="12057" width="3.140625" style="83" customWidth="1"/>
    <col min="12058" max="12059" width="3.7109375" style="83" customWidth="1"/>
    <col min="12060" max="12061" width="5" style="83" customWidth="1"/>
    <col min="12062" max="12062" width="4.140625" style="83" customWidth="1"/>
    <col min="12063" max="12063" width="6.5703125" style="83" customWidth="1"/>
    <col min="12064" max="12288" width="9" style="83"/>
    <col min="12289" max="12294" width="9" style="83" customWidth="1"/>
    <col min="12295" max="12295" width="2" style="83" customWidth="1"/>
    <col min="12296" max="12297" width="1.7109375" style="83" customWidth="1"/>
    <col min="12298" max="12298" width="5" style="83" customWidth="1"/>
    <col min="12299" max="12299" width="2.28515625" style="83" customWidth="1"/>
    <col min="12300" max="12300" width="0.85546875" style="83" customWidth="1"/>
    <col min="12301" max="12301" width="9.140625" style="83" customWidth="1"/>
    <col min="12302" max="12306" width="3.5703125" style="83" customWidth="1"/>
    <col min="12307" max="12307" width="3.28515625" style="83" customWidth="1"/>
    <col min="12308" max="12310" width="3.42578125" style="83" customWidth="1"/>
    <col min="12311" max="12311" width="3.140625" style="83" customWidth="1"/>
    <col min="12312" max="12312" width="3.28515625" style="83" customWidth="1"/>
    <col min="12313" max="12313" width="3.140625" style="83" customWidth="1"/>
    <col min="12314" max="12315" width="3.7109375" style="83" customWidth="1"/>
    <col min="12316" max="12317" width="5" style="83" customWidth="1"/>
    <col min="12318" max="12318" width="4.140625" style="83" customWidth="1"/>
    <col min="12319" max="12319" width="6.5703125" style="83" customWidth="1"/>
    <col min="12320" max="12544" width="9" style="83"/>
    <col min="12545" max="12550" width="9" style="83" customWidth="1"/>
    <col min="12551" max="12551" width="2" style="83" customWidth="1"/>
    <col min="12552" max="12553" width="1.7109375" style="83" customWidth="1"/>
    <col min="12554" max="12554" width="5" style="83" customWidth="1"/>
    <col min="12555" max="12555" width="2.28515625" style="83" customWidth="1"/>
    <col min="12556" max="12556" width="0.85546875" style="83" customWidth="1"/>
    <col min="12557" max="12557" width="9.140625" style="83" customWidth="1"/>
    <col min="12558" max="12562" width="3.5703125" style="83" customWidth="1"/>
    <col min="12563" max="12563" width="3.28515625" style="83" customWidth="1"/>
    <col min="12564" max="12566" width="3.42578125" style="83" customWidth="1"/>
    <col min="12567" max="12567" width="3.140625" style="83" customWidth="1"/>
    <col min="12568" max="12568" width="3.28515625" style="83" customWidth="1"/>
    <col min="12569" max="12569" width="3.140625" style="83" customWidth="1"/>
    <col min="12570" max="12571" width="3.7109375" style="83" customWidth="1"/>
    <col min="12572" max="12573" width="5" style="83" customWidth="1"/>
    <col min="12574" max="12574" width="4.140625" style="83" customWidth="1"/>
    <col min="12575" max="12575" width="6.5703125" style="83" customWidth="1"/>
    <col min="12576" max="12800" width="9" style="83"/>
    <col min="12801" max="12806" width="9" style="83" customWidth="1"/>
    <col min="12807" max="12807" width="2" style="83" customWidth="1"/>
    <col min="12808" max="12809" width="1.7109375" style="83" customWidth="1"/>
    <col min="12810" max="12810" width="5" style="83" customWidth="1"/>
    <col min="12811" max="12811" width="2.28515625" style="83" customWidth="1"/>
    <col min="12812" max="12812" width="0.85546875" style="83" customWidth="1"/>
    <col min="12813" max="12813" width="9.140625" style="83" customWidth="1"/>
    <col min="12814" max="12818" width="3.5703125" style="83" customWidth="1"/>
    <col min="12819" max="12819" width="3.28515625" style="83" customWidth="1"/>
    <col min="12820" max="12822" width="3.42578125" style="83" customWidth="1"/>
    <col min="12823" max="12823" width="3.140625" style="83" customWidth="1"/>
    <col min="12824" max="12824" width="3.28515625" style="83" customWidth="1"/>
    <col min="12825" max="12825" width="3.140625" style="83" customWidth="1"/>
    <col min="12826" max="12827" width="3.7109375" style="83" customWidth="1"/>
    <col min="12828" max="12829" width="5" style="83" customWidth="1"/>
    <col min="12830" max="12830" width="4.140625" style="83" customWidth="1"/>
    <col min="12831" max="12831" width="6.5703125" style="83" customWidth="1"/>
    <col min="12832" max="13056" width="9" style="83"/>
    <col min="13057" max="13062" width="9" style="83" customWidth="1"/>
    <col min="13063" max="13063" width="2" style="83" customWidth="1"/>
    <col min="13064" max="13065" width="1.7109375" style="83" customWidth="1"/>
    <col min="13066" max="13066" width="5" style="83" customWidth="1"/>
    <col min="13067" max="13067" width="2.28515625" style="83" customWidth="1"/>
    <col min="13068" max="13068" width="0.85546875" style="83" customWidth="1"/>
    <col min="13069" max="13069" width="9.140625" style="83" customWidth="1"/>
    <col min="13070" max="13074" width="3.5703125" style="83" customWidth="1"/>
    <col min="13075" max="13075" width="3.28515625" style="83" customWidth="1"/>
    <col min="13076" max="13078" width="3.42578125" style="83" customWidth="1"/>
    <col min="13079" max="13079" width="3.140625" style="83" customWidth="1"/>
    <col min="13080" max="13080" width="3.28515625" style="83" customWidth="1"/>
    <col min="13081" max="13081" width="3.140625" style="83" customWidth="1"/>
    <col min="13082" max="13083" width="3.7109375" style="83" customWidth="1"/>
    <col min="13084" max="13085" width="5" style="83" customWidth="1"/>
    <col min="13086" max="13086" width="4.140625" style="83" customWidth="1"/>
    <col min="13087" max="13087" width="6.5703125" style="83" customWidth="1"/>
    <col min="13088" max="13312" width="9" style="83"/>
    <col min="13313" max="13318" width="9" style="83" customWidth="1"/>
    <col min="13319" max="13319" width="2" style="83" customWidth="1"/>
    <col min="13320" max="13321" width="1.7109375" style="83" customWidth="1"/>
    <col min="13322" max="13322" width="5" style="83" customWidth="1"/>
    <col min="13323" max="13323" width="2.28515625" style="83" customWidth="1"/>
    <col min="13324" max="13324" width="0.85546875" style="83" customWidth="1"/>
    <col min="13325" max="13325" width="9.140625" style="83" customWidth="1"/>
    <col min="13326" max="13330" width="3.5703125" style="83" customWidth="1"/>
    <col min="13331" max="13331" width="3.28515625" style="83" customWidth="1"/>
    <col min="13332" max="13334" width="3.42578125" style="83" customWidth="1"/>
    <col min="13335" max="13335" width="3.140625" style="83" customWidth="1"/>
    <col min="13336" max="13336" width="3.28515625" style="83" customWidth="1"/>
    <col min="13337" max="13337" width="3.140625" style="83" customWidth="1"/>
    <col min="13338" max="13339" width="3.7109375" style="83" customWidth="1"/>
    <col min="13340" max="13341" width="5" style="83" customWidth="1"/>
    <col min="13342" max="13342" width="4.140625" style="83" customWidth="1"/>
    <col min="13343" max="13343" width="6.5703125" style="83" customWidth="1"/>
    <col min="13344" max="13568" width="9" style="83"/>
    <col min="13569" max="13574" width="9" style="83" customWidth="1"/>
    <col min="13575" max="13575" width="2" style="83" customWidth="1"/>
    <col min="13576" max="13577" width="1.7109375" style="83" customWidth="1"/>
    <col min="13578" max="13578" width="5" style="83" customWidth="1"/>
    <col min="13579" max="13579" width="2.28515625" style="83" customWidth="1"/>
    <col min="13580" max="13580" width="0.85546875" style="83" customWidth="1"/>
    <col min="13581" max="13581" width="9.140625" style="83" customWidth="1"/>
    <col min="13582" max="13586" width="3.5703125" style="83" customWidth="1"/>
    <col min="13587" max="13587" width="3.28515625" style="83" customWidth="1"/>
    <col min="13588" max="13590" width="3.42578125" style="83" customWidth="1"/>
    <col min="13591" max="13591" width="3.140625" style="83" customWidth="1"/>
    <col min="13592" max="13592" width="3.28515625" style="83" customWidth="1"/>
    <col min="13593" max="13593" width="3.140625" style="83" customWidth="1"/>
    <col min="13594" max="13595" width="3.7109375" style="83" customWidth="1"/>
    <col min="13596" max="13597" width="5" style="83" customWidth="1"/>
    <col min="13598" max="13598" width="4.140625" style="83" customWidth="1"/>
    <col min="13599" max="13599" width="6.5703125" style="83" customWidth="1"/>
    <col min="13600" max="13824" width="9" style="83"/>
    <col min="13825" max="13830" width="9" style="83" customWidth="1"/>
    <col min="13831" max="13831" width="2" style="83" customWidth="1"/>
    <col min="13832" max="13833" width="1.7109375" style="83" customWidth="1"/>
    <col min="13834" max="13834" width="5" style="83" customWidth="1"/>
    <col min="13835" max="13835" width="2.28515625" style="83" customWidth="1"/>
    <col min="13836" max="13836" width="0.85546875" style="83" customWidth="1"/>
    <col min="13837" max="13837" width="9.140625" style="83" customWidth="1"/>
    <col min="13838" max="13842" width="3.5703125" style="83" customWidth="1"/>
    <col min="13843" max="13843" width="3.28515625" style="83" customWidth="1"/>
    <col min="13844" max="13846" width="3.42578125" style="83" customWidth="1"/>
    <col min="13847" max="13847" width="3.140625" style="83" customWidth="1"/>
    <col min="13848" max="13848" width="3.28515625" style="83" customWidth="1"/>
    <col min="13849" max="13849" width="3.140625" style="83" customWidth="1"/>
    <col min="13850" max="13851" width="3.7109375" style="83" customWidth="1"/>
    <col min="13852" max="13853" width="5" style="83" customWidth="1"/>
    <col min="13854" max="13854" width="4.140625" style="83" customWidth="1"/>
    <col min="13855" max="13855" width="6.5703125" style="83" customWidth="1"/>
    <col min="13856" max="14080" width="9" style="83"/>
    <col min="14081" max="14086" width="9" style="83" customWidth="1"/>
    <col min="14087" max="14087" width="2" style="83" customWidth="1"/>
    <col min="14088" max="14089" width="1.7109375" style="83" customWidth="1"/>
    <col min="14090" max="14090" width="5" style="83" customWidth="1"/>
    <col min="14091" max="14091" width="2.28515625" style="83" customWidth="1"/>
    <col min="14092" max="14092" width="0.85546875" style="83" customWidth="1"/>
    <col min="14093" max="14093" width="9.140625" style="83" customWidth="1"/>
    <col min="14094" max="14098" width="3.5703125" style="83" customWidth="1"/>
    <col min="14099" max="14099" width="3.28515625" style="83" customWidth="1"/>
    <col min="14100" max="14102" width="3.42578125" style="83" customWidth="1"/>
    <col min="14103" max="14103" width="3.140625" style="83" customWidth="1"/>
    <col min="14104" max="14104" width="3.28515625" style="83" customWidth="1"/>
    <col min="14105" max="14105" width="3.140625" style="83" customWidth="1"/>
    <col min="14106" max="14107" width="3.7109375" style="83" customWidth="1"/>
    <col min="14108" max="14109" width="5" style="83" customWidth="1"/>
    <col min="14110" max="14110" width="4.140625" style="83" customWidth="1"/>
    <col min="14111" max="14111" width="6.5703125" style="83" customWidth="1"/>
    <col min="14112" max="14336" width="9" style="83"/>
    <col min="14337" max="14342" width="9" style="83" customWidth="1"/>
    <col min="14343" max="14343" width="2" style="83" customWidth="1"/>
    <col min="14344" max="14345" width="1.7109375" style="83" customWidth="1"/>
    <col min="14346" max="14346" width="5" style="83" customWidth="1"/>
    <col min="14347" max="14347" width="2.28515625" style="83" customWidth="1"/>
    <col min="14348" max="14348" width="0.85546875" style="83" customWidth="1"/>
    <col min="14349" max="14349" width="9.140625" style="83" customWidth="1"/>
    <col min="14350" max="14354" width="3.5703125" style="83" customWidth="1"/>
    <col min="14355" max="14355" width="3.28515625" style="83" customWidth="1"/>
    <col min="14356" max="14358" width="3.42578125" style="83" customWidth="1"/>
    <col min="14359" max="14359" width="3.140625" style="83" customWidth="1"/>
    <col min="14360" max="14360" width="3.28515625" style="83" customWidth="1"/>
    <col min="14361" max="14361" width="3.140625" style="83" customWidth="1"/>
    <col min="14362" max="14363" width="3.7109375" style="83" customWidth="1"/>
    <col min="14364" max="14365" width="5" style="83" customWidth="1"/>
    <col min="14366" max="14366" width="4.140625" style="83" customWidth="1"/>
    <col min="14367" max="14367" width="6.5703125" style="83" customWidth="1"/>
    <col min="14368" max="14592" width="9" style="83"/>
    <col min="14593" max="14598" width="9" style="83" customWidth="1"/>
    <col min="14599" max="14599" width="2" style="83" customWidth="1"/>
    <col min="14600" max="14601" width="1.7109375" style="83" customWidth="1"/>
    <col min="14602" max="14602" width="5" style="83" customWidth="1"/>
    <col min="14603" max="14603" width="2.28515625" style="83" customWidth="1"/>
    <col min="14604" max="14604" width="0.85546875" style="83" customWidth="1"/>
    <col min="14605" max="14605" width="9.140625" style="83" customWidth="1"/>
    <col min="14606" max="14610" width="3.5703125" style="83" customWidth="1"/>
    <col min="14611" max="14611" width="3.28515625" style="83" customWidth="1"/>
    <col min="14612" max="14614" width="3.42578125" style="83" customWidth="1"/>
    <col min="14615" max="14615" width="3.140625" style="83" customWidth="1"/>
    <col min="14616" max="14616" width="3.28515625" style="83" customWidth="1"/>
    <col min="14617" max="14617" width="3.140625" style="83" customWidth="1"/>
    <col min="14618" max="14619" width="3.7109375" style="83" customWidth="1"/>
    <col min="14620" max="14621" width="5" style="83" customWidth="1"/>
    <col min="14622" max="14622" width="4.140625" style="83" customWidth="1"/>
    <col min="14623" max="14623" width="6.5703125" style="83" customWidth="1"/>
    <col min="14624" max="14848" width="9" style="83"/>
    <col min="14849" max="14854" width="9" style="83" customWidth="1"/>
    <col min="14855" max="14855" width="2" style="83" customWidth="1"/>
    <col min="14856" max="14857" width="1.7109375" style="83" customWidth="1"/>
    <col min="14858" max="14858" width="5" style="83" customWidth="1"/>
    <col min="14859" max="14859" width="2.28515625" style="83" customWidth="1"/>
    <col min="14860" max="14860" width="0.85546875" style="83" customWidth="1"/>
    <col min="14861" max="14861" width="9.140625" style="83" customWidth="1"/>
    <col min="14862" max="14866" width="3.5703125" style="83" customWidth="1"/>
    <col min="14867" max="14867" width="3.28515625" style="83" customWidth="1"/>
    <col min="14868" max="14870" width="3.42578125" style="83" customWidth="1"/>
    <col min="14871" max="14871" width="3.140625" style="83" customWidth="1"/>
    <col min="14872" max="14872" width="3.28515625" style="83" customWidth="1"/>
    <col min="14873" max="14873" width="3.140625" style="83" customWidth="1"/>
    <col min="14874" max="14875" width="3.7109375" style="83" customWidth="1"/>
    <col min="14876" max="14877" width="5" style="83" customWidth="1"/>
    <col min="14878" max="14878" width="4.140625" style="83" customWidth="1"/>
    <col min="14879" max="14879" width="6.5703125" style="83" customWidth="1"/>
    <col min="14880" max="15104" width="9" style="83"/>
    <col min="15105" max="15110" width="9" style="83" customWidth="1"/>
    <col min="15111" max="15111" width="2" style="83" customWidth="1"/>
    <col min="15112" max="15113" width="1.7109375" style="83" customWidth="1"/>
    <col min="15114" max="15114" width="5" style="83" customWidth="1"/>
    <col min="15115" max="15115" width="2.28515625" style="83" customWidth="1"/>
    <col min="15116" max="15116" width="0.85546875" style="83" customWidth="1"/>
    <col min="15117" max="15117" width="9.140625" style="83" customWidth="1"/>
    <col min="15118" max="15122" width="3.5703125" style="83" customWidth="1"/>
    <col min="15123" max="15123" width="3.28515625" style="83" customWidth="1"/>
    <col min="15124" max="15126" width="3.42578125" style="83" customWidth="1"/>
    <col min="15127" max="15127" width="3.140625" style="83" customWidth="1"/>
    <col min="15128" max="15128" width="3.28515625" style="83" customWidth="1"/>
    <col min="15129" max="15129" width="3.140625" style="83" customWidth="1"/>
    <col min="15130" max="15131" width="3.7109375" style="83" customWidth="1"/>
    <col min="15132" max="15133" width="5" style="83" customWidth="1"/>
    <col min="15134" max="15134" width="4.140625" style="83" customWidth="1"/>
    <col min="15135" max="15135" width="6.5703125" style="83" customWidth="1"/>
    <col min="15136" max="15360" width="9" style="83"/>
    <col min="15361" max="15366" width="9" style="83" customWidth="1"/>
    <col min="15367" max="15367" width="2" style="83" customWidth="1"/>
    <col min="15368" max="15369" width="1.7109375" style="83" customWidth="1"/>
    <col min="15370" max="15370" width="5" style="83" customWidth="1"/>
    <col min="15371" max="15371" width="2.28515625" style="83" customWidth="1"/>
    <col min="15372" max="15372" width="0.85546875" style="83" customWidth="1"/>
    <col min="15373" max="15373" width="9.140625" style="83" customWidth="1"/>
    <col min="15374" max="15378" width="3.5703125" style="83" customWidth="1"/>
    <col min="15379" max="15379" width="3.28515625" style="83" customWidth="1"/>
    <col min="15380" max="15382" width="3.42578125" style="83" customWidth="1"/>
    <col min="15383" max="15383" width="3.140625" style="83" customWidth="1"/>
    <col min="15384" max="15384" width="3.28515625" style="83" customWidth="1"/>
    <col min="15385" max="15385" width="3.140625" style="83" customWidth="1"/>
    <col min="15386" max="15387" width="3.7109375" style="83" customWidth="1"/>
    <col min="15388" max="15389" width="5" style="83" customWidth="1"/>
    <col min="15390" max="15390" width="4.140625" style="83" customWidth="1"/>
    <col min="15391" max="15391" width="6.5703125" style="83" customWidth="1"/>
    <col min="15392" max="15616" width="9" style="83"/>
    <col min="15617" max="15622" width="9" style="83" customWidth="1"/>
    <col min="15623" max="15623" width="2" style="83" customWidth="1"/>
    <col min="15624" max="15625" width="1.7109375" style="83" customWidth="1"/>
    <col min="15626" max="15626" width="5" style="83" customWidth="1"/>
    <col min="15627" max="15627" width="2.28515625" style="83" customWidth="1"/>
    <col min="15628" max="15628" width="0.85546875" style="83" customWidth="1"/>
    <col min="15629" max="15629" width="9.140625" style="83" customWidth="1"/>
    <col min="15630" max="15634" width="3.5703125" style="83" customWidth="1"/>
    <col min="15635" max="15635" width="3.28515625" style="83" customWidth="1"/>
    <col min="15636" max="15638" width="3.42578125" style="83" customWidth="1"/>
    <col min="15639" max="15639" width="3.140625" style="83" customWidth="1"/>
    <col min="15640" max="15640" width="3.28515625" style="83" customWidth="1"/>
    <col min="15641" max="15641" width="3.140625" style="83" customWidth="1"/>
    <col min="15642" max="15643" width="3.7109375" style="83" customWidth="1"/>
    <col min="15644" max="15645" width="5" style="83" customWidth="1"/>
    <col min="15646" max="15646" width="4.140625" style="83" customWidth="1"/>
    <col min="15647" max="15647" width="6.5703125" style="83" customWidth="1"/>
    <col min="15648" max="15872" width="9" style="83"/>
    <col min="15873" max="15878" width="9" style="83" customWidth="1"/>
    <col min="15879" max="15879" width="2" style="83" customWidth="1"/>
    <col min="15880" max="15881" width="1.7109375" style="83" customWidth="1"/>
    <col min="15882" max="15882" width="5" style="83" customWidth="1"/>
    <col min="15883" max="15883" width="2.28515625" style="83" customWidth="1"/>
    <col min="15884" max="15884" width="0.85546875" style="83" customWidth="1"/>
    <col min="15885" max="15885" width="9.140625" style="83" customWidth="1"/>
    <col min="15886" max="15890" width="3.5703125" style="83" customWidth="1"/>
    <col min="15891" max="15891" width="3.28515625" style="83" customWidth="1"/>
    <col min="15892" max="15894" width="3.42578125" style="83" customWidth="1"/>
    <col min="15895" max="15895" width="3.140625" style="83" customWidth="1"/>
    <col min="15896" max="15896" width="3.28515625" style="83" customWidth="1"/>
    <col min="15897" max="15897" width="3.140625" style="83" customWidth="1"/>
    <col min="15898" max="15899" width="3.7109375" style="83" customWidth="1"/>
    <col min="15900" max="15901" width="5" style="83" customWidth="1"/>
    <col min="15902" max="15902" width="4.140625" style="83" customWidth="1"/>
    <col min="15903" max="15903" width="6.5703125" style="83" customWidth="1"/>
    <col min="15904" max="16128" width="9" style="83"/>
    <col min="16129" max="16134" width="9" style="83" customWidth="1"/>
    <col min="16135" max="16135" width="2" style="83" customWidth="1"/>
    <col min="16136" max="16137" width="1.7109375" style="83" customWidth="1"/>
    <col min="16138" max="16138" width="5" style="83" customWidth="1"/>
    <col min="16139" max="16139" width="2.28515625" style="83" customWidth="1"/>
    <col min="16140" max="16140" width="0.85546875" style="83" customWidth="1"/>
    <col min="16141" max="16141" width="9.140625" style="83" customWidth="1"/>
    <col min="16142" max="16146" width="3.5703125" style="83" customWidth="1"/>
    <col min="16147" max="16147" width="3.28515625" style="83" customWidth="1"/>
    <col min="16148" max="16150" width="3.42578125" style="83" customWidth="1"/>
    <col min="16151" max="16151" width="3.140625" style="83" customWidth="1"/>
    <col min="16152" max="16152" width="3.28515625" style="83" customWidth="1"/>
    <col min="16153" max="16153" width="3.140625" style="83" customWidth="1"/>
    <col min="16154" max="16155" width="3.7109375" style="83" customWidth="1"/>
    <col min="16156" max="16157" width="5" style="83" customWidth="1"/>
    <col min="16158" max="16158" width="4.140625" style="83" customWidth="1"/>
    <col min="16159" max="16159" width="6.5703125" style="83" customWidth="1"/>
    <col min="16160" max="16384" width="9" style="83"/>
  </cols>
  <sheetData>
    <row r="1" spans="1:31" ht="17.25" customHeight="1" thickBot="1" x14ac:dyDescent="0.25">
      <c r="A1" s="80" t="s">
        <v>115</v>
      </c>
      <c r="B1" s="81"/>
      <c r="C1" s="80"/>
      <c r="D1" s="80"/>
      <c r="E1" s="80"/>
      <c r="F1" s="80"/>
      <c r="G1" s="82"/>
      <c r="H1" s="82"/>
      <c r="I1" s="82"/>
      <c r="J1" s="81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</row>
    <row r="2" spans="1:31" s="35" customFormat="1" ht="30.75" customHeight="1" thickTop="1" thickBot="1" x14ac:dyDescent="0.25">
      <c r="A2" s="706" t="s">
        <v>85</v>
      </c>
      <c r="B2" s="706"/>
      <c r="C2" s="706"/>
      <c r="D2" s="706"/>
      <c r="E2" s="706"/>
      <c r="F2" s="706"/>
      <c r="G2" s="706"/>
      <c r="H2" s="706"/>
      <c r="I2" s="706"/>
      <c r="J2" s="707" t="s">
        <v>182</v>
      </c>
      <c r="K2" s="707"/>
      <c r="L2" s="707"/>
      <c r="M2" s="707"/>
      <c r="N2" s="707" t="s">
        <v>183</v>
      </c>
      <c r="O2" s="707"/>
      <c r="P2" s="707"/>
      <c r="Q2" s="707"/>
      <c r="R2" s="707"/>
      <c r="S2" s="708" t="s">
        <v>184</v>
      </c>
      <c r="T2" s="708"/>
      <c r="U2" s="708"/>
      <c r="V2" s="708"/>
      <c r="W2" s="708"/>
      <c r="X2" s="708"/>
      <c r="Y2" s="708"/>
      <c r="Z2" s="708"/>
      <c r="AA2" s="708"/>
      <c r="AB2" s="709" t="s">
        <v>185</v>
      </c>
      <c r="AC2" s="709"/>
      <c r="AD2" s="709"/>
      <c r="AE2" s="709"/>
    </row>
    <row r="3" spans="1:31" s="35" customFormat="1" ht="13.5" thickTop="1" x14ac:dyDescent="0.2">
      <c r="A3" s="698" t="s">
        <v>127</v>
      </c>
      <c r="B3" s="698"/>
      <c r="C3" s="698"/>
      <c r="D3" s="698"/>
      <c r="E3" s="698"/>
      <c r="F3" s="698"/>
      <c r="G3" s="698"/>
      <c r="H3" s="698"/>
      <c r="I3" s="698"/>
      <c r="J3" s="699">
        <f>'01 Programa'!K130+'01 Programa'!K125+'01 Programa'!K84+'01 Programa'!K82+'01 Programa'!K75+'01 Programa'!K71+'01 Programa'!K67+'01 Programa'!K62+'01 Programa'!K58+'01 Programa'!K52+'01 Programa'!K49+'01 Programa'!K31+'01 Programa'!K26+'01 Programa'!K23+'01 Programa'!K18</f>
        <v>8641.7000000000007</v>
      </c>
      <c r="K3" s="700"/>
      <c r="L3" s="700"/>
      <c r="M3" s="701"/>
      <c r="N3" s="702">
        <f>'01 Programa'!O130+'01 Programa'!O125+'01 Programa'!O87+'01 Programa'!O82+'01 Programa'!O71+'01 Programa'!O67+'01 Programa'!O62+'01 Programa'!O58+'01 Programa'!O52+'01 Programa'!O49+'01 Programa'!O31+'01 Programa'!O26+'01 Programa'!O23+'01 Programa'!O18+'01 Programa'!O75+'01 Programa'!O84</f>
        <v>11746.4</v>
      </c>
      <c r="O3" s="703"/>
      <c r="P3" s="703"/>
      <c r="Q3" s="703"/>
      <c r="R3" s="704"/>
      <c r="S3" s="702">
        <f>'01 Programa'!S18+'01 Programa'!S23+'01 Programa'!S26+'01 Programa'!S31+'01 Programa'!S49+'01 Programa'!S52+'01 Programa'!S58+'01 Programa'!S62+'01 Programa'!S67+'01 Programa'!S71+'01 Programa'!S75+'01 Programa'!S82+'01 Programa'!S87+'01 Programa'!S125+'01 Programa'!S130+'01 Programa'!S84</f>
        <v>0</v>
      </c>
      <c r="T3" s="702"/>
      <c r="U3" s="702"/>
      <c r="V3" s="702"/>
      <c r="W3" s="702"/>
      <c r="X3" s="702"/>
      <c r="Y3" s="702"/>
      <c r="Z3" s="702"/>
      <c r="AA3" s="702"/>
      <c r="AB3" s="705"/>
      <c r="AC3" s="705"/>
      <c r="AD3" s="705"/>
      <c r="AE3" s="705"/>
    </row>
    <row r="4" spans="1:31" s="35" customFormat="1" x14ac:dyDescent="0.2">
      <c r="A4" s="710" t="s">
        <v>153</v>
      </c>
      <c r="B4" s="710"/>
      <c r="C4" s="710"/>
      <c r="D4" s="710"/>
      <c r="E4" s="710"/>
      <c r="F4" s="710"/>
      <c r="G4" s="710"/>
      <c r="H4" s="710"/>
      <c r="I4" s="710"/>
      <c r="J4" s="711">
        <f>'01 Programa'!K19+'01 Programa'!K28+'01 Programa'!K34+'01 Programa'!K37+'01 Programa'!K39+'01 Programa'!K42+'01 Programa'!K45+'01 Programa'!K48+'01 Programa'!K63+'01 Programa'!K69+'01 Programa'!K76+'01 Programa'!K92+'01 Programa'!K95+'01 Programa'!K24</f>
        <v>15437.3</v>
      </c>
      <c r="K4" s="712"/>
      <c r="L4" s="712"/>
      <c r="M4" s="713"/>
      <c r="N4" s="711">
        <f>'01 Programa'!O19+'01 Programa'!O24+'01 Programa'!O28+'01 Programa'!O34+'01 Programa'!O37+'01 Programa'!O39+'01 Programa'!O42+'01 Programa'!O45+'01 Programa'!O48+'01 Programa'!O63+'01 Programa'!O69+'01 Programa'!O76+'01 Programa'!O92+'01 Programa'!O95</f>
        <v>18328.699999999997</v>
      </c>
      <c r="O4" s="712"/>
      <c r="P4" s="712"/>
      <c r="Q4" s="712"/>
      <c r="R4" s="713"/>
      <c r="S4" s="711">
        <f>'01 Programa'!S95+'01 Programa'!S92+'01 Programa'!S76+'01 Programa'!S69+'01 Programa'!S63+'01 Programa'!S48+'01 Programa'!S45+'01 Programa'!S42+'01 Programa'!S39+'01 Programa'!S37+'01 Programa'!S34+'01 Programa'!S28+'01 Programa'!S19</f>
        <v>0</v>
      </c>
      <c r="T4" s="711"/>
      <c r="U4" s="711"/>
      <c r="V4" s="711"/>
      <c r="W4" s="711"/>
      <c r="X4" s="711"/>
      <c r="Y4" s="711"/>
      <c r="Z4" s="711"/>
      <c r="AA4" s="711"/>
      <c r="AB4" s="715"/>
      <c r="AC4" s="715"/>
      <c r="AD4" s="715"/>
      <c r="AE4" s="715"/>
    </row>
    <row r="5" spans="1:31" s="35" customFormat="1" x14ac:dyDescent="0.2">
      <c r="A5" s="710" t="s">
        <v>154</v>
      </c>
      <c r="B5" s="710"/>
      <c r="C5" s="710"/>
      <c r="D5" s="710"/>
      <c r="E5" s="710"/>
      <c r="F5" s="710"/>
      <c r="G5" s="710"/>
      <c r="H5" s="710"/>
      <c r="I5" s="710"/>
      <c r="J5" s="711">
        <v>0</v>
      </c>
      <c r="K5" s="712"/>
      <c r="L5" s="712"/>
      <c r="M5" s="713"/>
      <c r="N5" s="714">
        <v>0</v>
      </c>
      <c r="O5" s="714"/>
      <c r="P5" s="714"/>
      <c r="Q5" s="714"/>
      <c r="R5" s="714"/>
      <c r="S5" s="711">
        <v>0</v>
      </c>
      <c r="T5" s="711"/>
      <c r="U5" s="711"/>
      <c r="V5" s="711"/>
      <c r="W5" s="711"/>
      <c r="X5" s="711"/>
      <c r="Y5" s="711"/>
      <c r="Z5" s="711"/>
      <c r="AA5" s="711"/>
      <c r="AB5" s="715"/>
      <c r="AC5" s="715"/>
      <c r="AD5" s="715"/>
      <c r="AE5" s="715"/>
    </row>
    <row r="6" spans="1:31" s="35" customFormat="1" x14ac:dyDescent="0.2">
      <c r="A6" s="710" t="s">
        <v>155</v>
      </c>
      <c r="B6" s="710"/>
      <c r="C6" s="710"/>
      <c r="D6" s="710"/>
      <c r="E6" s="710"/>
      <c r="F6" s="710"/>
      <c r="G6" s="710"/>
      <c r="H6" s="710"/>
      <c r="I6" s="710"/>
      <c r="J6" s="711">
        <f>'01 Programa'!K119+'01 Programa'!K117+'01 Programa'!K115+'01 Programa'!K113+'01 Programa'!K111+'01 Programa'!K109+'01 Programa'!K107+'01 Programa'!K105+'01 Programa'!K103+'01 Programa'!K101+'01 Programa'!K64+'01 Programa'!K20</f>
        <v>664</v>
      </c>
      <c r="K6" s="712"/>
      <c r="L6" s="712"/>
      <c r="M6" s="713"/>
      <c r="N6" s="711">
        <f>'01 Programa'!O119+'01 Programa'!O117+'01 Programa'!O115+'01 Programa'!O113+'01 Programa'!O111+'01 Programa'!O109+'01 Programa'!O107+'01 Programa'!O105+'01 Programa'!O103+'01 Programa'!O101+'01 Programa'!O64+'01 Programa'!O20</f>
        <v>965.4</v>
      </c>
      <c r="O6" s="712"/>
      <c r="P6" s="712"/>
      <c r="Q6" s="712"/>
      <c r="R6" s="713"/>
      <c r="S6" s="711">
        <f>'01 Programa'!S20+'01 Programa'!S64+'01 Programa'!S101+'01 Programa'!S103+'01 Programa'!S105+'01 Programa'!S107+'01 Programa'!S109+'01 Programa'!S111+'01 Programa'!S113+'01 Programa'!S115+'01 Programa'!S117+'01 Programa'!S119</f>
        <v>0</v>
      </c>
      <c r="T6" s="711"/>
      <c r="U6" s="711"/>
      <c r="V6" s="711"/>
      <c r="W6" s="711"/>
      <c r="X6" s="711"/>
      <c r="Y6" s="711"/>
      <c r="Z6" s="711"/>
      <c r="AA6" s="711"/>
      <c r="AB6" s="715"/>
      <c r="AC6" s="715"/>
      <c r="AD6" s="715"/>
      <c r="AE6" s="715"/>
    </row>
    <row r="7" spans="1:31" s="35" customFormat="1" x14ac:dyDescent="0.2">
      <c r="A7" s="710" t="s">
        <v>156</v>
      </c>
      <c r="B7" s="710"/>
      <c r="C7" s="710"/>
      <c r="D7" s="710"/>
      <c r="E7" s="710"/>
      <c r="F7" s="710"/>
      <c r="G7" s="710"/>
      <c r="H7" s="710"/>
      <c r="I7" s="710"/>
      <c r="J7" s="711">
        <v>0</v>
      </c>
      <c r="K7" s="712"/>
      <c r="L7" s="712"/>
      <c r="M7" s="713"/>
      <c r="N7" s="714">
        <v>0</v>
      </c>
      <c r="O7" s="714"/>
      <c r="P7" s="714"/>
      <c r="Q7" s="714"/>
      <c r="R7" s="714"/>
      <c r="S7" s="711">
        <v>0</v>
      </c>
      <c r="T7" s="711"/>
      <c r="U7" s="711"/>
      <c r="V7" s="711"/>
      <c r="W7" s="711"/>
      <c r="X7" s="711"/>
      <c r="Y7" s="711"/>
      <c r="Z7" s="711"/>
      <c r="AA7" s="711"/>
      <c r="AB7" s="715"/>
      <c r="AC7" s="715"/>
      <c r="AD7" s="715"/>
      <c r="AE7" s="715"/>
    </row>
    <row r="8" spans="1:31" s="35" customFormat="1" x14ac:dyDescent="0.2">
      <c r="A8" s="723" t="s">
        <v>128</v>
      </c>
      <c r="B8" s="724"/>
      <c r="C8" s="724"/>
      <c r="D8" s="724"/>
      <c r="E8" s="724"/>
      <c r="F8" s="724"/>
      <c r="G8" s="724"/>
      <c r="H8" s="724"/>
      <c r="I8" s="725"/>
      <c r="J8" s="711">
        <v>0</v>
      </c>
      <c r="K8" s="712"/>
      <c r="L8" s="712"/>
      <c r="M8" s="713"/>
      <c r="N8" s="714">
        <v>0</v>
      </c>
      <c r="O8" s="714"/>
      <c r="P8" s="714"/>
      <c r="Q8" s="714"/>
      <c r="R8" s="714"/>
      <c r="S8" s="714">
        <v>0</v>
      </c>
      <c r="T8" s="714"/>
      <c r="U8" s="714"/>
      <c r="V8" s="714"/>
      <c r="W8" s="714"/>
      <c r="X8" s="714"/>
      <c r="Y8" s="714"/>
      <c r="Z8" s="714"/>
      <c r="AA8" s="714"/>
      <c r="AB8" s="715"/>
      <c r="AC8" s="715"/>
      <c r="AD8" s="715"/>
      <c r="AE8" s="715"/>
    </row>
    <row r="9" spans="1:31" s="35" customFormat="1" ht="25.5" customHeight="1" x14ac:dyDescent="0.2">
      <c r="A9" s="716" t="s">
        <v>157</v>
      </c>
      <c r="B9" s="717"/>
      <c r="C9" s="717"/>
      <c r="D9" s="717"/>
      <c r="E9" s="717"/>
      <c r="F9" s="717"/>
      <c r="G9" s="717"/>
      <c r="H9" s="717"/>
      <c r="I9" s="717"/>
      <c r="J9" s="718">
        <f>'01 Programa'!K29+'01 Programa'!K51+'01 Programa'!K57+'01 Programa'!K68+'01 Programa'!K78</f>
        <v>20.100000000000001</v>
      </c>
      <c r="K9" s="719"/>
      <c r="L9" s="719"/>
      <c r="M9" s="720"/>
      <c r="N9" s="721">
        <f>'01 Programa'!O78+'01 Programa'!O68+'01 Programa'!O57+'01 Programa'!O51+'01 Programa'!O29</f>
        <v>92</v>
      </c>
      <c r="O9" s="721"/>
      <c r="P9" s="721"/>
      <c r="Q9" s="721"/>
      <c r="R9" s="721"/>
      <c r="S9" s="718">
        <v>0</v>
      </c>
      <c r="T9" s="718"/>
      <c r="U9" s="718"/>
      <c r="V9" s="718"/>
      <c r="W9" s="718"/>
      <c r="X9" s="718"/>
      <c r="Y9" s="718"/>
      <c r="Z9" s="718"/>
      <c r="AA9" s="718"/>
      <c r="AB9" s="722"/>
      <c r="AC9" s="722"/>
      <c r="AD9" s="722"/>
      <c r="AE9" s="722"/>
    </row>
    <row r="10" spans="1:31" s="35" customFormat="1" x14ac:dyDescent="0.2">
      <c r="A10" s="710" t="s">
        <v>158</v>
      </c>
      <c r="B10" s="710"/>
      <c r="C10" s="710"/>
      <c r="D10" s="710"/>
      <c r="E10" s="710"/>
      <c r="F10" s="710"/>
      <c r="G10" s="710"/>
      <c r="H10" s="710"/>
      <c r="I10" s="710"/>
      <c r="J10" s="711">
        <v>0</v>
      </c>
      <c r="K10" s="712"/>
      <c r="L10" s="712"/>
      <c r="M10" s="713"/>
      <c r="N10" s="711">
        <v>0</v>
      </c>
      <c r="O10" s="712"/>
      <c r="P10" s="712"/>
      <c r="Q10" s="712"/>
      <c r="R10" s="713"/>
      <c r="S10" s="711">
        <v>0</v>
      </c>
      <c r="T10" s="711"/>
      <c r="U10" s="711"/>
      <c r="V10" s="711"/>
      <c r="W10" s="711"/>
      <c r="X10" s="711"/>
      <c r="Y10" s="711"/>
      <c r="Z10" s="711"/>
      <c r="AA10" s="711"/>
      <c r="AB10" s="715"/>
      <c r="AC10" s="715"/>
      <c r="AD10" s="715"/>
      <c r="AE10" s="715"/>
    </row>
    <row r="11" spans="1:31" s="35" customFormat="1" x14ac:dyDescent="0.2">
      <c r="A11" s="723" t="s">
        <v>129</v>
      </c>
      <c r="B11" s="724"/>
      <c r="C11" s="724"/>
      <c r="D11" s="724"/>
      <c r="E11" s="724"/>
      <c r="F11" s="724"/>
      <c r="G11" s="724"/>
      <c r="H11" s="724"/>
      <c r="I11" s="725"/>
      <c r="J11" s="711">
        <f>'01 Programa'!K35+'01 Programa'!K40+'01 Programa'!K43+'01 Programa'!K46+'01 Programa'!K91+'01 Programa'!K94+'01 Programa'!K87</f>
        <v>0</v>
      </c>
      <c r="K11" s="712"/>
      <c r="L11" s="712"/>
      <c r="M11" s="713"/>
      <c r="N11" s="714">
        <f>'01 Programa'!O94+'01 Programa'!O91+'01 Programa'!O46+'01 Programa'!O43+'01 Programa'!O40+'01 Programa'!O35</f>
        <v>0</v>
      </c>
      <c r="O11" s="714"/>
      <c r="P11" s="714"/>
      <c r="Q11" s="714"/>
      <c r="R11" s="714"/>
      <c r="S11" s="711">
        <v>0</v>
      </c>
      <c r="T11" s="711"/>
      <c r="U11" s="711"/>
      <c r="V11" s="711"/>
      <c r="W11" s="711"/>
      <c r="X11" s="711"/>
      <c r="Y11" s="711"/>
      <c r="Z11" s="711"/>
      <c r="AA11" s="711"/>
      <c r="AB11" s="715"/>
      <c r="AC11" s="715"/>
      <c r="AD11" s="715"/>
      <c r="AE11" s="715"/>
    </row>
    <row r="12" spans="1:31" s="35" customFormat="1" x14ac:dyDescent="0.2">
      <c r="A12" s="710" t="s">
        <v>130</v>
      </c>
      <c r="B12" s="710"/>
      <c r="C12" s="710"/>
      <c r="D12" s="710"/>
      <c r="E12" s="710"/>
      <c r="F12" s="710"/>
      <c r="G12" s="710"/>
      <c r="H12" s="710"/>
      <c r="I12" s="710"/>
      <c r="J12" s="711">
        <f>'01 Programa'!K21+'01 Programa'!K27+'01 Programa'!K32+'01 Programa'!K65+'01 Programa'!K77+'01 Programa'!K85+'01 Programa'!K126+'01 Programa'!K131</f>
        <v>43.499999999999993</v>
      </c>
      <c r="K12" s="712"/>
      <c r="L12" s="712"/>
      <c r="M12" s="713"/>
      <c r="N12" s="714">
        <f>'01 Programa'!O131+'01 Programa'!O126+'01 Programa'!O85+'01 Programa'!O77+'01 Programa'!O65+'01 Programa'!O32+'01 Programa'!O27+'01 Programa'!O21</f>
        <v>0</v>
      </c>
      <c r="O12" s="714"/>
      <c r="P12" s="714"/>
      <c r="Q12" s="714"/>
      <c r="R12" s="714"/>
      <c r="S12" s="714">
        <f>'01 Programa'!S77+'01 Programa'!S65+'01 Programa'!S32+'01 Programa'!S27+'01 Programa'!S24+'01 Programa'!S21</f>
        <v>0</v>
      </c>
      <c r="T12" s="714"/>
      <c r="U12" s="714"/>
      <c r="V12" s="714"/>
      <c r="W12" s="714"/>
      <c r="X12" s="714"/>
      <c r="Y12" s="714"/>
      <c r="Z12" s="714"/>
      <c r="AA12" s="714"/>
      <c r="AB12" s="715"/>
      <c r="AC12" s="715"/>
      <c r="AD12" s="715"/>
      <c r="AE12" s="715"/>
    </row>
    <row r="13" spans="1:31" s="35" customFormat="1" x14ac:dyDescent="0.2">
      <c r="A13" s="710" t="s">
        <v>147</v>
      </c>
      <c r="B13" s="710"/>
      <c r="C13" s="710"/>
      <c r="D13" s="710"/>
      <c r="E13" s="710"/>
      <c r="F13" s="710"/>
      <c r="G13" s="710"/>
      <c r="H13" s="710"/>
      <c r="I13" s="710"/>
      <c r="J13" s="711">
        <v>0</v>
      </c>
      <c r="K13" s="712"/>
      <c r="L13" s="712"/>
      <c r="M13" s="713"/>
      <c r="N13" s="714">
        <v>0</v>
      </c>
      <c r="O13" s="714"/>
      <c r="P13" s="714"/>
      <c r="Q13" s="714"/>
      <c r="R13" s="714"/>
      <c r="S13" s="711">
        <v>0</v>
      </c>
      <c r="T13" s="711"/>
      <c r="U13" s="711"/>
      <c r="V13" s="711"/>
      <c r="W13" s="711"/>
      <c r="X13" s="711"/>
      <c r="Y13" s="711"/>
      <c r="Z13" s="711"/>
      <c r="AA13" s="711"/>
      <c r="AB13" s="715"/>
      <c r="AC13" s="715"/>
      <c r="AD13" s="715"/>
      <c r="AE13" s="715"/>
    </row>
    <row r="14" spans="1:31" s="35" customFormat="1" x14ac:dyDescent="0.2">
      <c r="A14" s="723" t="s">
        <v>159</v>
      </c>
      <c r="B14" s="724"/>
      <c r="C14" s="724"/>
      <c r="D14" s="724"/>
      <c r="E14" s="724"/>
      <c r="F14" s="724"/>
      <c r="G14" s="724"/>
      <c r="H14" s="724"/>
      <c r="I14" s="725"/>
      <c r="J14" s="711">
        <v>0</v>
      </c>
      <c r="K14" s="712"/>
      <c r="L14" s="712"/>
      <c r="M14" s="713"/>
      <c r="N14" s="714">
        <v>0</v>
      </c>
      <c r="O14" s="714"/>
      <c r="P14" s="714"/>
      <c r="Q14" s="714"/>
      <c r="R14" s="714"/>
      <c r="S14" s="711">
        <v>0</v>
      </c>
      <c r="T14" s="711"/>
      <c r="U14" s="711"/>
      <c r="V14" s="711"/>
      <c r="W14" s="711"/>
      <c r="X14" s="711"/>
      <c r="Y14" s="711"/>
      <c r="Z14" s="711"/>
      <c r="AA14" s="711"/>
      <c r="AB14" s="715"/>
      <c r="AC14" s="715"/>
      <c r="AD14" s="715"/>
      <c r="AE14" s="715"/>
    </row>
    <row r="15" spans="1:31" s="35" customFormat="1" ht="18" customHeight="1" thickBot="1" x14ac:dyDescent="0.25">
      <c r="A15" s="726" t="s">
        <v>24</v>
      </c>
      <c r="B15" s="726"/>
      <c r="C15" s="726"/>
      <c r="D15" s="726"/>
      <c r="E15" s="726"/>
      <c r="F15" s="726"/>
      <c r="G15" s="726"/>
      <c r="H15" s="726"/>
      <c r="I15" s="726"/>
      <c r="J15" s="727">
        <f>SUM(J3:M14)</f>
        <v>24806.6</v>
      </c>
      <c r="K15" s="728"/>
      <c r="L15" s="728"/>
      <c r="M15" s="729"/>
      <c r="N15" s="727">
        <f>SUM(N3:R14)</f>
        <v>31132.5</v>
      </c>
      <c r="O15" s="728"/>
      <c r="P15" s="728"/>
      <c r="Q15" s="728"/>
      <c r="R15" s="729"/>
      <c r="S15" s="727">
        <f>SUM(S3:AA14)</f>
        <v>0</v>
      </c>
      <c r="T15" s="727"/>
      <c r="U15" s="727"/>
      <c r="V15" s="727"/>
      <c r="W15" s="727"/>
      <c r="X15" s="727"/>
      <c r="Y15" s="727"/>
      <c r="Z15" s="727"/>
      <c r="AA15" s="727"/>
      <c r="AB15" s="730"/>
      <c r="AC15" s="730"/>
      <c r="AD15" s="730"/>
      <c r="AE15" s="730"/>
    </row>
    <row r="16" spans="1:31" ht="13.5" thickTop="1" x14ac:dyDescent="0.2"/>
  </sheetData>
  <mergeCells count="70">
    <mergeCell ref="A14:I14"/>
    <mergeCell ref="J14:M14"/>
    <mergeCell ref="N14:R14"/>
    <mergeCell ref="S14:AA14"/>
    <mergeCell ref="AB14:AE14"/>
    <mergeCell ref="A15:I15"/>
    <mergeCell ref="J15:M15"/>
    <mergeCell ref="N15:R15"/>
    <mergeCell ref="S15:AA15"/>
    <mergeCell ref="AB15:AE15"/>
    <mergeCell ref="A12:I12"/>
    <mergeCell ref="J12:M12"/>
    <mergeCell ref="N12:R12"/>
    <mergeCell ref="S12:AA12"/>
    <mergeCell ref="AB12:AE12"/>
    <mergeCell ref="A13:I13"/>
    <mergeCell ref="J13:M13"/>
    <mergeCell ref="N13:R13"/>
    <mergeCell ref="S13:AA13"/>
    <mergeCell ref="AB13:AE13"/>
    <mergeCell ref="A10:I10"/>
    <mergeCell ref="J10:M10"/>
    <mergeCell ref="N10:R10"/>
    <mergeCell ref="S10:AA10"/>
    <mergeCell ref="AB10:AE10"/>
    <mergeCell ref="A11:I11"/>
    <mergeCell ref="J11:M11"/>
    <mergeCell ref="N11:R11"/>
    <mergeCell ref="S11:AA11"/>
    <mergeCell ref="AB11:AE11"/>
    <mergeCell ref="A8:I8"/>
    <mergeCell ref="J8:M8"/>
    <mergeCell ref="N8:R8"/>
    <mergeCell ref="S8:AA8"/>
    <mergeCell ref="AB8:AE8"/>
    <mergeCell ref="A9:I9"/>
    <mergeCell ref="J9:M9"/>
    <mergeCell ref="N9:R9"/>
    <mergeCell ref="S9:AA9"/>
    <mergeCell ref="AB9:AE9"/>
    <mergeCell ref="A6:I6"/>
    <mergeCell ref="J6:M6"/>
    <mergeCell ref="N6:R6"/>
    <mergeCell ref="S6:AA6"/>
    <mergeCell ref="AB6:AE6"/>
    <mergeCell ref="A7:I7"/>
    <mergeCell ref="J7:M7"/>
    <mergeCell ref="N7:R7"/>
    <mergeCell ref="S7:AA7"/>
    <mergeCell ref="AB7:AE7"/>
    <mergeCell ref="A4:I4"/>
    <mergeCell ref="J4:M4"/>
    <mergeCell ref="N4:R4"/>
    <mergeCell ref="S4:AA4"/>
    <mergeCell ref="AB4:AE4"/>
    <mergeCell ref="A5:I5"/>
    <mergeCell ref="J5:M5"/>
    <mergeCell ref="N5:R5"/>
    <mergeCell ref="S5:AA5"/>
    <mergeCell ref="AB5:AE5"/>
    <mergeCell ref="A2:I2"/>
    <mergeCell ref="J2:M2"/>
    <mergeCell ref="N2:R2"/>
    <mergeCell ref="S2:AA2"/>
    <mergeCell ref="AB2:AE2"/>
    <mergeCell ref="A3:I3"/>
    <mergeCell ref="J3:M3"/>
    <mergeCell ref="N3:R3"/>
    <mergeCell ref="S3:AA3"/>
    <mergeCell ref="AB3:AE3"/>
  </mergeCells>
  <pageMargins left="0.70866141732283472" right="0.70866141732283472" top="1.1417322834645669" bottom="0.74803149606299213" header="0.31496062992125984" footer="0.31496062992125984"/>
  <pageSetup paperSize="9"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opLeftCell="A4" workbookViewId="0">
      <selection activeCell="L17" sqref="L17"/>
    </sheetView>
  </sheetViews>
  <sheetFormatPr defaultRowHeight="12.75" x14ac:dyDescent="0.2"/>
  <cols>
    <col min="1" max="1" width="34.42578125" style="87" customWidth="1"/>
    <col min="2" max="2" width="10.28515625" style="87" customWidth="1"/>
    <col min="3" max="3" width="11" style="87" customWidth="1"/>
    <col min="4" max="4" width="13.42578125" style="87" customWidth="1"/>
    <col min="5" max="5" width="11.28515625" style="87" customWidth="1"/>
    <col min="6" max="6" width="10.85546875" style="87" customWidth="1"/>
    <col min="7" max="7" width="10.42578125" style="87" customWidth="1"/>
    <col min="8" max="8" width="10.140625" style="87" bestFit="1" customWidth="1"/>
    <col min="9" max="9" width="9.5703125" style="87" bestFit="1" customWidth="1"/>
    <col min="10" max="256" width="9.140625" style="87"/>
    <col min="257" max="257" width="17.7109375" style="87" customWidth="1"/>
    <col min="258" max="258" width="10.28515625" style="87" customWidth="1"/>
    <col min="259" max="259" width="11" style="87" customWidth="1"/>
    <col min="260" max="260" width="10.42578125" style="87" customWidth="1"/>
    <col min="261" max="261" width="9.5703125" style="87" customWidth="1"/>
    <col min="262" max="262" width="10.85546875" style="87" customWidth="1"/>
    <col min="263" max="263" width="9.140625" style="87"/>
    <col min="264" max="264" width="10.140625" style="87" bestFit="1" customWidth="1"/>
    <col min="265" max="265" width="9.5703125" style="87" bestFit="1" customWidth="1"/>
    <col min="266" max="512" width="9.140625" style="87"/>
    <col min="513" max="513" width="17.7109375" style="87" customWidth="1"/>
    <col min="514" max="514" width="10.28515625" style="87" customWidth="1"/>
    <col min="515" max="515" width="11" style="87" customWidth="1"/>
    <col min="516" max="516" width="10.42578125" style="87" customWidth="1"/>
    <col min="517" max="517" width="9.5703125" style="87" customWidth="1"/>
    <col min="518" max="518" width="10.85546875" style="87" customWidth="1"/>
    <col min="519" max="519" width="9.140625" style="87"/>
    <col min="520" max="520" width="10.140625" style="87" bestFit="1" customWidth="1"/>
    <col min="521" max="521" width="9.5703125" style="87" bestFit="1" customWidth="1"/>
    <col min="522" max="768" width="9.140625" style="87"/>
    <col min="769" max="769" width="17.7109375" style="87" customWidth="1"/>
    <col min="770" max="770" width="10.28515625" style="87" customWidth="1"/>
    <col min="771" max="771" width="11" style="87" customWidth="1"/>
    <col min="772" max="772" width="10.42578125" style="87" customWidth="1"/>
    <col min="773" max="773" width="9.5703125" style="87" customWidth="1"/>
    <col min="774" max="774" width="10.85546875" style="87" customWidth="1"/>
    <col min="775" max="775" width="9.140625" style="87"/>
    <col min="776" max="776" width="10.140625" style="87" bestFit="1" customWidth="1"/>
    <col min="777" max="777" width="9.5703125" style="87" bestFit="1" customWidth="1"/>
    <col min="778" max="1024" width="9.140625" style="87"/>
    <col min="1025" max="1025" width="17.7109375" style="87" customWidth="1"/>
    <col min="1026" max="1026" width="10.28515625" style="87" customWidth="1"/>
    <col min="1027" max="1027" width="11" style="87" customWidth="1"/>
    <col min="1028" max="1028" width="10.42578125" style="87" customWidth="1"/>
    <col min="1029" max="1029" width="9.5703125" style="87" customWidth="1"/>
    <col min="1030" max="1030" width="10.85546875" style="87" customWidth="1"/>
    <col min="1031" max="1031" width="9.140625" style="87"/>
    <col min="1032" max="1032" width="10.140625" style="87" bestFit="1" customWidth="1"/>
    <col min="1033" max="1033" width="9.5703125" style="87" bestFit="1" customWidth="1"/>
    <col min="1034" max="1280" width="9.140625" style="87"/>
    <col min="1281" max="1281" width="17.7109375" style="87" customWidth="1"/>
    <col min="1282" max="1282" width="10.28515625" style="87" customWidth="1"/>
    <col min="1283" max="1283" width="11" style="87" customWidth="1"/>
    <col min="1284" max="1284" width="10.42578125" style="87" customWidth="1"/>
    <col min="1285" max="1285" width="9.5703125" style="87" customWidth="1"/>
    <col min="1286" max="1286" width="10.85546875" style="87" customWidth="1"/>
    <col min="1287" max="1287" width="9.140625" style="87"/>
    <col min="1288" max="1288" width="10.140625" style="87" bestFit="1" customWidth="1"/>
    <col min="1289" max="1289" width="9.5703125" style="87" bestFit="1" customWidth="1"/>
    <col min="1290" max="1536" width="9.140625" style="87"/>
    <col min="1537" max="1537" width="17.7109375" style="87" customWidth="1"/>
    <col min="1538" max="1538" width="10.28515625" style="87" customWidth="1"/>
    <col min="1539" max="1539" width="11" style="87" customWidth="1"/>
    <col min="1540" max="1540" width="10.42578125" style="87" customWidth="1"/>
    <col min="1541" max="1541" width="9.5703125" style="87" customWidth="1"/>
    <col min="1542" max="1542" width="10.85546875" style="87" customWidth="1"/>
    <col min="1543" max="1543" width="9.140625" style="87"/>
    <col min="1544" max="1544" width="10.140625" style="87" bestFit="1" customWidth="1"/>
    <col min="1545" max="1545" width="9.5703125" style="87" bestFit="1" customWidth="1"/>
    <col min="1546" max="1792" width="9.140625" style="87"/>
    <col min="1793" max="1793" width="17.7109375" style="87" customWidth="1"/>
    <col min="1794" max="1794" width="10.28515625" style="87" customWidth="1"/>
    <col min="1795" max="1795" width="11" style="87" customWidth="1"/>
    <col min="1796" max="1796" width="10.42578125" style="87" customWidth="1"/>
    <col min="1797" max="1797" width="9.5703125" style="87" customWidth="1"/>
    <col min="1798" max="1798" width="10.85546875" style="87" customWidth="1"/>
    <col min="1799" max="1799" width="9.140625" style="87"/>
    <col min="1800" max="1800" width="10.140625" style="87" bestFit="1" customWidth="1"/>
    <col min="1801" max="1801" width="9.5703125" style="87" bestFit="1" customWidth="1"/>
    <col min="1802" max="2048" width="9.140625" style="87"/>
    <col min="2049" max="2049" width="17.7109375" style="87" customWidth="1"/>
    <col min="2050" max="2050" width="10.28515625" style="87" customWidth="1"/>
    <col min="2051" max="2051" width="11" style="87" customWidth="1"/>
    <col min="2052" max="2052" width="10.42578125" style="87" customWidth="1"/>
    <col min="2053" max="2053" width="9.5703125" style="87" customWidth="1"/>
    <col min="2054" max="2054" width="10.85546875" style="87" customWidth="1"/>
    <col min="2055" max="2055" width="9.140625" style="87"/>
    <col min="2056" max="2056" width="10.140625" style="87" bestFit="1" customWidth="1"/>
    <col min="2057" max="2057" width="9.5703125" style="87" bestFit="1" customWidth="1"/>
    <col min="2058" max="2304" width="9.140625" style="87"/>
    <col min="2305" max="2305" width="17.7109375" style="87" customWidth="1"/>
    <col min="2306" max="2306" width="10.28515625" style="87" customWidth="1"/>
    <col min="2307" max="2307" width="11" style="87" customWidth="1"/>
    <col min="2308" max="2308" width="10.42578125" style="87" customWidth="1"/>
    <col min="2309" max="2309" width="9.5703125" style="87" customWidth="1"/>
    <col min="2310" max="2310" width="10.85546875" style="87" customWidth="1"/>
    <col min="2311" max="2311" width="9.140625" style="87"/>
    <col min="2312" max="2312" width="10.140625" style="87" bestFit="1" customWidth="1"/>
    <col min="2313" max="2313" width="9.5703125" style="87" bestFit="1" customWidth="1"/>
    <col min="2314" max="2560" width="9.140625" style="87"/>
    <col min="2561" max="2561" width="17.7109375" style="87" customWidth="1"/>
    <col min="2562" max="2562" width="10.28515625" style="87" customWidth="1"/>
    <col min="2563" max="2563" width="11" style="87" customWidth="1"/>
    <col min="2564" max="2564" width="10.42578125" style="87" customWidth="1"/>
    <col min="2565" max="2565" width="9.5703125" style="87" customWidth="1"/>
    <col min="2566" max="2566" width="10.85546875" style="87" customWidth="1"/>
    <col min="2567" max="2567" width="9.140625" style="87"/>
    <col min="2568" max="2568" width="10.140625" style="87" bestFit="1" customWidth="1"/>
    <col min="2569" max="2569" width="9.5703125" style="87" bestFit="1" customWidth="1"/>
    <col min="2570" max="2816" width="9.140625" style="87"/>
    <col min="2817" max="2817" width="17.7109375" style="87" customWidth="1"/>
    <col min="2818" max="2818" width="10.28515625" style="87" customWidth="1"/>
    <col min="2819" max="2819" width="11" style="87" customWidth="1"/>
    <col min="2820" max="2820" width="10.42578125" style="87" customWidth="1"/>
    <col min="2821" max="2821" width="9.5703125" style="87" customWidth="1"/>
    <col min="2822" max="2822" width="10.85546875" style="87" customWidth="1"/>
    <col min="2823" max="2823" width="9.140625" style="87"/>
    <col min="2824" max="2824" width="10.140625" style="87" bestFit="1" customWidth="1"/>
    <col min="2825" max="2825" width="9.5703125" style="87" bestFit="1" customWidth="1"/>
    <col min="2826" max="3072" width="9.140625" style="87"/>
    <col min="3073" max="3073" width="17.7109375" style="87" customWidth="1"/>
    <col min="3074" max="3074" width="10.28515625" style="87" customWidth="1"/>
    <col min="3075" max="3075" width="11" style="87" customWidth="1"/>
    <col min="3076" max="3076" width="10.42578125" style="87" customWidth="1"/>
    <col min="3077" max="3077" width="9.5703125" style="87" customWidth="1"/>
    <col min="3078" max="3078" width="10.85546875" style="87" customWidth="1"/>
    <col min="3079" max="3079" width="9.140625" style="87"/>
    <col min="3080" max="3080" width="10.140625" style="87" bestFit="1" customWidth="1"/>
    <col min="3081" max="3081" width="9.5703125" style="87" bestFit="1" customWidth="1"/>
    <col min="3082" max="3328" width="9.140625" style="87"/>
    <col min="3329" max="3329" width="17.7109375" style="87" customWidth="1"/>
    <col min="3330" max="3330" width="10.28515625" style="87" customWidth="1"/>
    <col min="3331" max="3331" width="11" style="87" customWidth="1"/>
    <col min="3332" max="3332" width="10.42578125" style="87" customWidth="1"/>
    <col min="3333" max="3333" width="9.5703125" style="87" customWidth="1"/>
    <col min="3334" max="3334" width="10.85546875" style="87" customWidth="1"/>
    <col min="3335" max="3335" width="9.140625" style="87"/>
    <col min="3336" max="3336" width="10.140625" style="87" bestFit="1" customWidth="1"/>
    <col min="3337" max="3337" width="9.5703125" style="87" bestFit="1" customWidth="1"/>
    <col min="3338" max="3584" width="9.140625" style="87"/>
    <col min="3585" max="3585" width="17.7109375" style="87" customWidth="1"/>
    <col min="3586" max="3586" width="10.28515625" style="87" customWidth="1"/>
    <col min="3587" max="3587" width="11" style="87" customWidth="1"/>
    <col min="3588" max="3588" width="10.42578125" style="87" customWidth="1"/>
    <col min="3589" max="3589" width="9.5703125" style="87" customWidth="1"/>
    <col min="3590" max="3590" width="10.85546875" style="87" customWidth="1"/>
    <col min="3591" max="3591" width="9.140625" style="87"/>
    <col min="3592" max="3592" width="10.140625" style="87" bestFit="1" customWidth="1"/>
    <col min="3593" max="3593" width="9.5703125" style="87" bestFit="1" customWidth="1"/>
    <col min="3594" max="3840" width="9.140625" style="87"/>
    <col min="3841" max="3841" width="17.7109375" style="87" customWidth="1"/>
    <col min="3842" max="3842" width="10.28515625" style="87" customWidth="1"/>
    <col min="3843" max="3843" width="11" style="87" customWidth="1"/>
    <col min="3844" max="3844" width="10.42578125" style="87" customWidth="1"/>
    <col min="3845" max="3845" width="9.5703125" style="87" customWidth="1"/>
    <col min="3846" max="3846" width="10.85546875" style="87" customWidth="1"/>
    <col min="3847" max="3847" width="9.140625" style="87"/>
    <col min="3848" max="3848" width="10.140625" style="87" bestFit="1" customWidth="1"/>
    <col min="3849" max="3849" width="9.5703125" style="87" bestFit="1" customWidth="1"/>
    <col min="3850" max="4096" width="9.140625" style="87"/>
    <col min="4097" max="4097" width="17.7109375" style="87" customWidth="1"/>
    <col min="4098" max="4098" width="10.28515625" style="87" customWidth="1"/>
    <col min="4099" max="4099" width="11" style="87" customWidth="1"/>
    <col min="4100" max="4100" width="10.42578125" style="87" customWidth="1"/>
    <col min="4101" max="4101" width="9.5703125" style="87" customWidth="1"/>
    <col min="4102" max="4102" width="10.85546875" style="87" customWidth="1"/>
    <col min="4103" max="4103" width="9.140625" style="87"/>
    <col min="4104" max="4104" width="10.140625" style="87" bestFit="1" customWidth="1"/>
    <col min="4105" max="4105" width="9.5703125" style="87" bestFit="1" customWidth="1"/>
    <col min="4106" max="4352" width="9.140625" style="87"/>
    <col min="4353" max="4353" width="17.7109375" style="87" customWidth="1"/>
    <col min="4354" max="4354" width="10.28515625" style="87" customWidth="1"/>
    <col min="4355" max="4355" width="11" style="87" customWidth="1"/>
    <col min="4356" max="4356" width="10.42578125" style="87" customWidth="1"/>
    <col min="4357" max="4357" width="9.5703125" style="87" customWidth="1"/>
    <col min="4358" max="4358" width="10.85546875" style="87" customWidth="1"/>
    <col min="4359" max="4359" width="9.140625" style="87"/>
    <col min="4360" max="4360" width="10.140625" style="87" bestFit="1" customWidth="1"/>
    <col min="4361" max="4361" width="9.5703125" style="87" bestFit="1" customWidth="1"/>
    <col min="4362" max="4608" width="9.140625" style="87"/>
    <col min="4609" max="4609" width="17.7109375" style="87" customWidth="1"/>
    <col min="4610" max="4610" width="10.28515625" style="87" customWidth="1"/>
    <col min="4611" max="4611" width="11" style="87" customWidth="1"/>
    <col min="4612" max="4612" width="10.42578125" style="87" customWidth="1"/>
    <col min="4613" max="4613" width="9.5703125" style="87" customWidth="1"/>
    <col min="4614" max="4614" width="10.85546875" style="87" customWidth="1"/>
    <col min="4615" max="4615" width="9.140625" style="87"/>
    <col min="4616" max="4616" width="10.140625" style="87" bestFit="1" customWidth="1"/>
    <col min="4617" max="4617" width="9.5703125" style="87" bestFit="1" customWidth="1"/>
    <col min="4618" max="4864" width="9.140625" style="87"/>
    <col min="4865" max="4865" width="17.7109375" style="87" customWidth="1"/>
    <col min="4866" max="4866" width="10.28515625" style="87" customWidth="1"/>
    <col min="4867" max="4867" width="11" style="87" customWidth="1"/>
    <col min="4868" max="4868" width="10.42578125" style="87" customWidth="1"/>
    <col min="4869" max="4869" width="9.5703125" style="87" customWidth="1"/>
    <col min="4870" max="4870" width="10.85546875" style="87" customWidth="1"/>
    <col min="4871" max="4871" width="9.140625" style="87"/>
    <col min="4872" max="4872" width="10.140625" style="87" bestFit="1" customWidth="1"/>
    <col min="4873" max="4873" width="9.5703125" style="87" bestFit="1" customWidth="1"/>
    <col min="4874" max="5120" width="9.140625" style="87"/>
    <col min="5121" max="5121" width="17.7109375" style="87" customWidth="1"/>
    <col min="5122" max="5122" width="10.28515625" style="87" customWidth="1"/>
    <col min="5123" max="5123" width="11" style="87" customWidth="1"/>
    <col min="5124" max="5124" width="10.42578125" style="87" customWidth="1"/>
    <col min="5125" max="5125" width="9.5703125" style="87" customWidth="1"/>
    <col min="5126" max="5126" width="10.85546875" style="87" customWidth="1"/>
    <col min="5127" max="5127" width="9.140625" style="87"/>
    <col min="5128" max="5128" width="10.140625" style="87" bestFit="1" customWidth="1"/>
    <col min="5129" max="5129" width="9.5703125" style="87" bestFit="1" customWidth="1"/>
    <col min="5130" max="5376" width="9.140625" style="87"/>
    <col min="5377" max="5377" width="17.7109375" style="87" customWidth="1"/>
    <col min="5378" max="5378" width="10.28515625" style="87" customWidth="1"/>
    <col min="5379" max="5379" width="11" style="87" customWidth="1"/>
    <col min="5380" max="5380" width="10.42578125" style="87" customWidth="1"/>
    <col min="5381" max="5381" width="9.5703125" style="87" customWidth="1"/>
    <col min="5382" max="5382" width="10.85546875" style="87" customWidth="1"/>
    <col min="5383" max="5383" width="9.140625" style="87"/>
    <col min="5384" max="5384" width="10.140625" style="87" bestFit="1" customWidth="1"/>
    <col min="5385" max="5385" width="9.5703125" style="87" bestFit="1" customWidth="1"/>
    <col min="5386" max="5632" width="9.140625" style="87"/>
    <col min="5633" max="5633" width="17.7109375" style="87" customWidth="1"/>
    <col min="5634" max="5634" width="10.28515625" style="87" customWidth="1"/>
    <col min="5635" max="5635" width="11" style="87" customWidth="1"/>
    <col min="5636" max="5636" width="10.42578125" style="87" customWidth="1"/>
    <col min="5637" max="5637" width="9.5703125" style="87" customWidth="1"/>
    <col min="5638" max="5638" width="10.85546875" style="87" customWidth="1"/>
    <col min="5639" max="5639" width="9.140625" style="87"/>
    <col min="5640" max="5640" width="10.140625" style="87" bestFit="1" customWidth="1"/>
    <col min="5641" max="5641" width="9.5703125" style="87" bestFit="1" customWidth="1"/>
    <col min="5642" max="5888" width="9.140625" style="87"/>
    <col min="5889" max="5889" width="17.7109375" style="87" customWidth="1"/>
    <col min="5890" max="5890" width="10.28515625" style="87" customWidth="1"/>
    <col min="5891" max="5891" width="11" style="87" customWidth="1"/>
    <col min="5892" max="5892" width="10.42578125" style="87" customWidth="1"/>
    <col min="5893" max="5893" width="9.5703125" style="87" customWidth="1"/>
    <col min="5894" max="5894" width="10.85546875" style="87" customWidth="1"/>
    <col min="5895" max="5895" width="9.140625" style="87"/>
    <col min="5896" max="5896" width="10.140625" style="87" bestFit="1" customWidth="1"/>
    <col min="5897" max="5897" width="9.5703125" style="87" bestFit="1" customWidth="1"/>
    <col min="5898" max="6144" width="9.140625" style="87"/>
    <col min="6145" max="6145" width="17.7109375" style="87" customWidth="1"/>
    <col min="6146" max="6146" width="10.28515625" style="87" customWidth="1"/>
    <col min="6147" max="6147" width="11" style="87" customWidth="1"/>
    <col min="6148" max="6148" width="10.42578125" style="87" customWidth="1"/>
    <col min="6149" max="6149" width="9.5703125" style="87" customWidth="1"/>
    <col min="6150" max="6150" width="10.85546875" style="87" customWidth="1"/>
    <col min="6151" max="6151" width="9.140625" style="87"/>
    <col min="6152" max="6152" width="10.140625" style="87" bestFit="1" customWidth="1"/>
    <col min="6153" max="6153" width="9.5703125" style="87" bestFit="1" customWidth="1"/>
    <col min="6154" max="6400" width="9.140625" style="87"/>
    <col min="6401" max="6401" width="17.7109375" style="87" customWidth="1"/>
    <col min="6402" max="6402" width="10.28515625" style="87" customWidth="1"/>
    <col min="6403" max="6403" width="11" style="87" customWidth="1"/>
    <col min="6404" max="6404" width="10.42578125" style="87" customWidth="1"/>
    <col min="6405" max="6405" width="9.5703125" style="87" customWidth="1"/>
    <col min="6406" max="6406" width="10.85546875" style="87" customWidth="1"/>
    <col min="6407" max="6407" width="9.140625" style="87"/>
    <col min="6408" max="6408" width="10.140625" style="87" bestFit="1" customWidth="1"/>
    <col min="6409" max="6409" width="9.5703125" style="87" bestFit="1" customWidth="1"/>
    <col min="6410" max="6656" width="9.140625" style="87"/>
    <col min="6657" max="6657" width="17.7109375" style="87" customWidth="1"/>
    <col min="6658" max="6658" width="10.28515625" style="87" customWidth="1"/>
    <col min="6659" max="6659" width="11" style="87" customWidth="1"/>
    <col min="6660" max="6660" width="10.42578125" style="87" customWidth="1"/>
    <col min="6661" max="6661" width="9.5703125" style="87" customWidth="1"/>
    <col min="6662" max="6662" width="10.85546875" style="87" customWidth="1"/>
    <col min="6663" max="6663" width="9.140625" style="87"/>
    <col min="6664" max="6664" width="10.140625" style="87" bestFit="1" customWidth="1"/>
    <col min="6665" max="6665" width="9.5703125" style="87" bestFit="1" customWidth="1"/>
    <col min="6666" max="6912" width="9.140625" style="87"/>
    <col min="6913" max="6913" width="17.7109375" style="87" customWidth="1"/>
    <col min="6914" max="6914" width="10.28515625" style="87" customWidth="1"/>
    <col min="6915" max="6915" width="11" style="87" customWidth="1"/>
    <col min="6916" max="6916" width="10.42578125" style="87" customWidth="1"/>
    <col min="6917" max="6917" width="9.5703125" style="87" customWidth="1"/>
    <col min="6918" max="6918" width="10.85546875" style="87" customWidth="1"/>
    <col min="6919" max="6919" width="9.140625" style="87"/>
    <col min="6920" max="6920" width="10.140625" style="87" bestFit="1" customWidth="1"/>
    <col min="6921" max="6921" width="9.5703125" style="87" bestFit="1" customWidth="1"/>
    <col min="6922" max="7168" width="9.140625" style="87"/>
    <col min="7169" max="7169" width="17.7109375" style="87" customWidth="1"/>
    <col min="7170" max="7170" width="10.28515625" style="87" customWidth="1"/>
    <col min="7171" max="7171" width="11" style="87" customWidth="1"/>
    <col min="7172" max="7172" width="10.42578125" style="87" customWidth="1"/>
    <col min="7173" max="7173" width="9.5703125" style="87" customWidth="1"/>
    <col min="7174" max="7174" width="10.85546875" style="87" customWidth="1"/>
    <col min="7175" max="7175" width="9.140625" style="87"/>
    <col min="7176" max="7176" width="10.140625" style="87" bestFit="1" customWidth="1"/>
    <col min="7177" max="7177" width="9.5703125" style="87" bestFit="1" customWidth="1"/>
    <col min="7178" max="7424" width="9.140625" style="87"/>
    <col min="7425" max="7425" width="17.7109375" style="87" customWidth="1"/>
    <col min="7426" max="7426" width="10.28515625" style="87" customWidth="1"/>
    <col min="7427" max="7427" width="11" style="87" customWidth="1"/>
    <col min="7428" max="7428" width="10.42578125" style="87" customWidth="1"/>
    <col min="7429" max="7429" width="9.5703125" style="87" customWidth="1"/>
    <col min="7430" max="7430" width="10.85546875" style="87" customWidth="1"/>
    <col min="7431" max="7431" width="9.140625" style="87"/>
    <col min="7432" max="7432" width="10.140625" style="87" bestFit="1" customWidth="1"/>
    <col min="7433" max="7433" width="9.5703125" style="87" bestFit="1" customWidth="1"/>
    <col min="7434" max="7680" width="9.140625" style="87"/>
    <col min="7681" max="7681" width="17.7109375" style="87" customWidth="1"/>
    <col min="7682" max="7682" width="10.28515625" style="87" customWidth="1"/>
    <col min="7683" max="7683" width="11" style="87" customWidth="1"/>
    <col min="7684" max="7684" width="10.42578125" style="87" customWidth="1"/>
    <col min="7685" max="7685" width="9.5703125" style="87" customWidth="1"/>
    <col min="7686" max="7686" width="10.85546875" style="87" customWidth="1"/>
    <col min="7687" max="7687" width="9.140625" style="87"/>
    <col min="7688" max="7688" width="10.140625" style="87" bestFit="1" customWidth="1"/>
    <col min="7689" max="7689" width="9.5703125" style="87" bestFit="1" customWidth="1"/>
    <col min="7690" max="7936" width="9.140625" style="87"/>
    <col min="7937" max="7937" width="17.7109375" style="87" customWidth="1"/>
    <col min="7938" max="7938" width="10.28515625" style="87" customWidth="1"/>
    <col min="7939" max="7939" width="11" style="87" customWidth="1"/>
    <col min="7940" max="7940" width="10.42578125" style="87" customWidth="1"/>
    <col min="7941" max="7941" width="9.5703125" style="87" customWidth="1"/>
    <col min="7942" max="7942" width="10.85546875" style="87" customWidth="1"/>
    <col min="7943" max="7943" width="9.140625" style="87"/>
    <col min="7944" max="7944" width="10.140625" style="87" bestFit="1" customWidth="1"/>
    <col min="7945" max="7945" width="9.5703125" style="87" bestFit="1" customWidth="1"/>
    <col min="7946" max="8192" width="9.140625" style="87"/>
    <col min="8193" max="8193" width="17.7109375" style="87" customWidth="1"/>
    <col min="8194" max="8194" width="10.28515625" style="87" customWidth="1"/>
    <col min="8195" max="8195" width="11" style="87" customWidth="1"/>
    <col min="8196" max="8196" width="10.42578125" style="87" customWidth="1"/>
    <col min="8197" max="8197" width="9.5703125" style="87" customWidth="1"/>
    <col min="8198" max="8198" width="10.85546875" style="87" customWidth="1"/>
    <col min="8199" max="8199" width="9.140625" style="87"/>
    <col min="8200" max="8200" width="10.140625" style="87" bestFit="1" customWidth="1"/>
    <col min="8201" max="8201" width="9.5703125" style="87" bestFit="1" customWidth="1"/>
    <col min="8202" max="8448" width="9.140625" style="87"/>
    <col min="8449" max="8449" width="17.7109375" style="87" customWidth="1"/>
    <col min="8450" max="8450" width="10.28515625" style="87" customWidth="1"/>
    <col min="8451" max="8451" width="11" style="87" customWidth="1"/>
    <col min="8452" max="8452" width="10.42578125" style="87" customWidth="1"/>
    <col min="8453" max="8453" width="9.5703125" style="87" customWidth="1"/>
    <col min="8454" max="8454" width="10.85546875" style="87" customWidth="1"/>
    <col min="8455" max="8455" width="9.140625" style="87"/>
    <col min="8456" max="8456" width="10.140625" style="87" bestFit="1" customWidth="1"/>
    <col min="8457" max="8457" width="9.5703125" style="87" bestFit="1" customWidth="1"/>
    <col min="8458" max="8704" width="9.140625" style="87"/>
    <col min="8705" max="8705" width="17.7109375" style="87" customWidth="1"/>
    <col min="8706" max="8706" width="10.28515625" style="87" customWidth="1"/>
    <col min="8707" max="8707" width="11" style="87" customWidth="1"/>
    <col min="8708" max="8708" width="10.42578125" style="87" customWidth="1"/>
    <col min="8709" max="8709" width="9.5703125" style="87" customWidth="1"/>
    <col min="8710" max="8710" width="10.85546875" style="87" customWidth="1"/>
    <col min="8711" max="8711" width="9.140625" style="87"/>
    <col min="8712" max="8712" width="10.140625" style="87" bestFit="1" customWidth="1"/>
    <col min="8713" max="8713" width="9.5703125" style="87" bestFit="1" customWidth="1"/>
    <col min="8714" max="8960" width="9.140625" style="87"/>
    <col min="8961" max="8961" width="17.7109375" style="87" customWidth="1"/>
    <col min="8962" max="8962" width="10.28515625" style="87" customWidth="1"/>
    <col min="8963" max="8963" width="11" style="87" customWidth="1"/>
    <col min="8964" max="8964" width="10.42578125" style="87" customWidth="1"/>
    <col min="8965" max="8965" width="9.5703125" style="87" customWidth="1"/>
    <col min="8966" max="8966" width="10.85546875" style="87" customWidth="1"/>
    <col min="8967" max="8967" width="9.140625" style="87"/>
    <col min="8968" max="8968" width="10.140625" style="87" bestFit="1" customWidth="1"/>
    <col min="8969" max="8969" width="9.5703125" style="87" bestFit="1" customWidth="1"/>
    <col min="8970" max="9216" width="9.140625" style="87"/>
    <col min="9217" max="9217" width="17.7109375" style="87" customWidth="1"/>
    <col min="9218" max="9218" width="10.28515625" style="87" customWidth="1"/>
    <col min="9219" max="9219" width="11" style="87" customWidth="1"/>
    <col min="9220" max="9220" width="10.42578125" style="87" customWidth="1"/>
    <col min="9221" max="9221" width="9.5703125" style="87" customWidth="1"/>
    <col min="9222" max="9222" width="10.85546875" style="87" customWidth="1"/>
    <col min="9223" max="9223" width="9.140625" style="87"/>
    <col min="9224" max="9224" width="10.140625" style="87" bestFit="1" customWidth="1"/>
    <col min="9225" max="9225" width="9.5703125" style="87" bestFit="1" customWidth="1"/>
    <col min="9226" max="9472" width="9.140625" style="87"/>
    <col min="9473" max="9473" width="17.7109375" style="87" customWidth="1"/>
    <col min="9474" max="9474" width="10.28515625" style="87" customWidth="1"/>
    <col min="9475" max="9475" width="11" style="87" customWidth="1"/>
    <col min="9476" max="9476" width="10.42578125" style="87" customWidth="1"/>
    <col min="9477" max="9477" width="9.5703125" style="87" customWidth="1"/>
    <col min="9478" max="9478" width="10.85546875" style="87" customWidth="1"/>
    <col min="9479" max="9479" width="9.140625" style="87"/>
    <col min="9480" max="9480" width="10.140625" style="87" bestFit="1" customWidth="1"/>
    <col min="9481" max="9481" width="9.5703125" style="87" bestFit="1" customWidth="1"/>
    <col min="9482" max="9728" width="9.140625" style="87"/>
    <col min="9729" max="9729" width="17.7109375" style="87" customWidth="1"/>
    <col min="9730" max="9730" width="10.28515625" style="87" customWidth="1"/>
    <col min="9731" max="9731" width="11" style="87" customWidth="1"/>
    <col min="9732" max="9732" width="10.42578125" style="87" customWidth="1"/>
    <col min="9733" max="9733" width="9.5703125" style="87" customWidth="1"/>
    <col min="9734" max="9734" width="10.85546875" style="87" customWidth="1"/>
    <col min="9735" max="9735" width="9.140625" style="87"/>
    <col min="9736" max="9736" width="10.140625" style="87" bestFit="1" customWidth="1"/>
    <col min="9737" max="9737" width="9.5703125" style="87" bestFit="1" customWidth="1"/>
    <col min="9738" max="9984" width="9.140625" style="87"/>
    <col min="9985" max="9985" width="17.7109375" style="87" customWidth="1"/>
    <col min="9986" max="9986" width="10.28515625" style="87" customWidth="1"/>
    <col min="9987" max="9987" width="11" style="87" customWidth="1"/>
    <col min="9988" max="9988" width="10.42578125" style="87" customWidth="1"/>
    <col min="9989" max="9989" width="9.5703125" style="87" customWidth="1"/>
    <col min="9990" max="9990" width="10.85546875" style="87" customWidth="1"/>
    <col min="9991" max="9991" width="9.140625" style="87"/>
    <col min="9992" max="9992" width="10.140625" style="87" bestFit="1" customWidth="1"/>
    <col min="9993" max="9993" width="9.5703125" style="87" bestFit="1" customWidth="1"/>
    <col min="9994" max="10240" width="9.140625" style="87"/>
    <col min="10241" max="10241" width="17.7109375" style="87" customWidth="1"/>
    <col min="10242" max="10242" width="10.28515625" style="87" customWidth="1"/>
    <col min="10243" max="10243" width="11" style="87" customWidth="1"/>
    <col min="10244" max="10244" width="10.42578125" style="87" customWidth="1"/>
    <col min="10245" max="10245" width="9.5703125" style="87" customWidth="1"/>
    <col min="10246" max="10246" width="10.85546875" style="87" customWidth="1"/>
    <col min="10247" max="10247" width="9.140625" style="87"/>
    <col min="10248" max="10248" width="10.140625" style="87" bestFit="1" customWidth="1"/>
    <col min="10249" max="10249" width="9.5703125" style="87" bestFit="1" customWidth="1"/>
    <col min="10250" max="10496" width="9.140625" style="87"/>
    <col min="10497" max="10497" width="17.7109375" style="87" customWidth="1"/>
    <col min="10498" max="10498" width="10.28515625" style="87" customWidth="1"/>
    <col min="10499" max="10499" width="11" style="87" customWidth="1"/>
    <col min="10500" max="10500" width="10.42578125" style="87" customWidth="1"/>
    <col min="10501" max="10501" width="9.5703125" style="87" customWidth="1"/>
    <col min="10502" max="10502" width="10.85546875" style="87" customWidth="1"/>
    <col min="10503" max="10503" width="9.140625" style="87"/>
    <col min="10504" max="10504" width="10.140625" style="87" bestFit="1" customWidth="1"/>
    <col min="10505" max="10505" width="9.5703125" style="87" bestFit="1" customWidth="1"/>
    <col min="10506" max="10752" width="9.140625" style="87"/>
    <col min="10753" max="10753" width="17.7109375" style="87" customWidth="1"/>
    <col min="10754" max="10754" width="10.28515625" style="87" customWidth="1"/>
    <col min="10755" max="10755" width="11" style="87" customWidth="1"/>
    <col min="10756" max="10756" width="10.42578125" style="87" customWidth="1"/>
    <col min="10757" max="10757" width="9.5703125" style="87" customWidth="1"/>
    <col min="10758" max="10758" width="10.85546875" style="87" customWidth="1"/>
    <col min="10759" max="10759" width="9.140625" style="87"/>
    <col min="10760" max="10760" width="10.140625" style="87" bestFit="1" customWidth="1"/>
    <col min="10761" max="10761" width="9.5703125" style="87" bestFit="1" customWidth="1"/>
    <col min="10762" max="11008" width="9.140625" style="87"/>
    <col min="11009" max="11009" width="17.7109375" style="87" customWidth="1"/>
    <col min="11010" max="11010" width="10.28515625" style="87" customWidth="1"/>
    <col min="11011" max="11011" width="11" style="87" customWidth="1"/>
    <col min="11012" max="11012" width="10.42578125" style="87" customWidth="1"/>
    <col min="11013" max="11013" width="9.5703125" style="87" customWidth="1"/>
    <col min="11014" max="11014" width="10.85546875" style="87" customWidth="1"/>
    <col min="11015" max="11015" width="9.140625" style="87"/>
    <col min="11016" max="11016" width="10.140625" style="87" bestFit="1" customWidth="1"/>
    <col min="11017" max="11017" width="9.5703125" style="87" bestFit="1" customWidth="1"/>
    <col min="11018" max="11264" width="9.140625" style="87"/>
    <col min="11265" max="11265" width="17.7109375" style="87" customWidth="1"/>
    <col min="11266" max="11266" width="10.28515625" style="87" customWidth="1"/>
    <col min="11267" max="11267" width="11" style="87" customWidth="1"/>
    <col min="11268" max="11268" width="10.42578125" style="87" customWidth="1"/>
    <col min="11269" max="11269" width="9.5703125" style="87" customWidth="1"/>
    <col min="11270" max="11270" width="10.85546875" style="87" customWidth="1"/>
    <col min="11271" max="11271" width="9.140625" style="87"/>
    <col min="11272" max="11272" width="10.140625" style="87" bestFit="1" customWidth="1"/>
    <col min="11273" max="11273" width="9.5703125" style="87" bestFit="1" customWidth="1"/>
    <col min="11274" max="11520" width="9.140625" style="87"/>
    <col min="11521" max="11521" width="17.7109375" style="87" customWidth="1"/>
    <col min="11522" max="11522" width="10.28515625" style="87" customWidth="1"/>
    <col min="11523" max="11523" width="11" style="87" customWidth="1"/>
    <col min="11524" max="11524" width="10.42578125" style="87" customWidth="1"/>
    <col min="11525" max="11525" width="9.5703125" style="87" customWidth="1"/>
    <col min="11526" max="11526" width="10.85546875" style="87" customWidth="1"/>
    <col min="11527" max="11527" width="9.140625" style="87"/>
    <col min="11528" max="11528" width="10.140625" style="87" bestFit="1" customWidth="1"/>
    <col min="11529" max="11529" width="9.5703125" style="87" bestFit="1" customWidth="1"/>
    <col min="11530" max="11776" width="9.140625" style="87"/>
    <col min="11777" max="11777" width="17.7109375" style="87" customWidth="1"/>
    <col min="11778" max="11778" width="10.28515625" style="87" customWidth="1"/>
    <col min="11779" max="11779" width="11" style="87" customWidth="1"/>
    <col min="11780" max="11780" width="10.42578125" style="87" customWidth="1"/>
    <col min="11781" max="11781" width="9.5703125" style="87" customWidth="1"/>
    <col min="11782" max="11782" width="10.85546875" style="87" customWidth="1"/>
    <col min="11783" max="11783" width="9.140625" style="87"/>
    <col min="11784" max="11784" width="10.140625" style="87" bestFit="1" customWidth="1"/>
    <col min="11785" max="11785" width="9.5703125" style="87" bestFit="1" customWidth="1"/>
    <col min="11786" max="12032" width="9.140625" style="87"/>
    <col min="12033" max="12033" width="17.7109375" style="87" customWidth="1"/>
    <col min="12034" max="12034" width="10.28515625" style="87" customWidth="1"/>
    <col min="12035" max="12035" width="11" style="87" customWidth="1"/>
    <col min="12036" max="12036" width="10.42578125" style="87" customWidth="1"/>
    <col min="12037" max="12037" width="9.5703125" style="87" customWidth="1"/>
    <col min="12038" max="12038" width="10.85546875" style="87" customWidth="1"/>
    <col min="12039" max="12039" width="9.140625" style="87"/>
    <col min="12040" max="12040" width="10.140625" style="87" bestFit="1" customWidth="1"/>
    <col min="12041" max="12041" width="9.5703125" style="87" bestFit="1" customWidth="1"/>
    <col min="12042" max="12288" width="9.140625" style="87"/>
    <col min="12289" max="12289" width="17.7109375" style="87" customWidth="1"/>
    <col min="12290" max="12290" width="10.28515625" style="87" customWidth="1"/>
    <col min="12291" max="12291" width="11" style="87" customWidth="1"/>
    <col min="12292" max="12292" width="10.42578125" style="87" customWidth="1"/>
    <col min="12293" max="12293" width="9.5703125" style="87" customWidth="1"/>
    <col min="12294" max="12294" width="10.85546875" style="87" customWidth="1"/>
    <col min="12295" max="12295" width="9.140625" style="87"/>
    <col min="12296" max="12296" width="10.140625" style="87" bestFit="1" customWidth="1"/>
    <col min="12297" max="12297" width="9.5703125" style="87" bestFit="1" customWidth="1"/>
    <col min="12298" max="12544" width="9.140625" style="87"/>
    <col min="12545" max="12545" width="17.7109375" style="87" customWidth="1"/>
    <col min="12546" max="12546" width="10.28515625" style="87" customWidth="1"/>
    <col min="12547" max="12547" width="11" style="87" customWidth="1"/>
    <col min="12548" max="12548" width="10.42578125" style="87" customWidth="1"/>
    <col min="12549" max="12549" width="9.5703125" style="87" customWidth="1"/>
    <col min="12550" max="12550" width="10.85546875" style="87" customWidth="1"/>
    <col min="12551" max="12551" width="9.140625" style="87"/>
    <col min="12552" max="12552" width="10.140625" style="87" bestFit="1" customWidth="1"/>
    <col min="12553" max="12553" width="9.5703125" style="87" bestFit="1" customWidth="1"/>
    <col min="12554" max="12800" width="9.140625" style="87"/>
    <col min="12801" max="12801" width="17.7109375" style="87" customWidth="1"/>
    <col min="12802" max="12802" width="10.28515625" style="87" customWidth="1"/>
    <col min="12803" max="12803" width="11" style="87" customWidth="1"/>
    <col min="12804" max="12804" width="10.42578125" style="87" customWidth="1"/>
    <col min="12805" max="12805" width="9.5703125" style="87" customWidth="1"/>
    <col min="12806" max="12806" width="10.85546875" style="87" customWidth="1"/>
    <col min="12807" max="12807" width="9.140625" style="87"/>
    <col min="12808" max="12808" width="10.140625" style="87" bestFit="1" customWidth="1"/>
    <col min="12809" max="12809" width="9.5703125" style="87" bestFit="1" customWidth="1"/>
    <col min="12810" max="13056" width="9.140625" style="87"/>
    <col min="13057" max="13057" width="17.7109375" style="87" customWidth="1"/>
    <col min="13058" max="13058" width="10.28515625" style="87" customWidth="1"/>
    <col min="13059" max="13059" width="11" style="87" customWidth="1"/>
    <col min="13060" max="13060" width="10.42578125" style="87" customWidth="1"/>
    <col min="13061" max="13061" width="9.5703125" style="87" customWidth="1"/>
    <col min="13062" max="13062" width="10.85546875" style="87" customWidth="1"/>
    <col min="13063" max="13063" width="9.140625" style="87"/>
    <col min="13064" max="13064" width="10.140625" style="87" bestFit="1" customWidth="1"/>
    <col min="13065" max="13065" width="9.5703125" style="87" bestFit="1" customWidth="1"/>
    <col min="13066" max="13312" width="9.140625" style="87"/>
    <col min="13313" max="13313" width="17.7109375" style="87" customWidth="1"/>
    <col min="13314" max="13314" width="10.28515625" style="87" customWidth="1"/>
    <col min="13315" max="13315" width="11" style="87" customWidth="1"/>
    <col min="13316" max="13316" width="10.42578125" style="87" customWidth="1"/>
    <col min="13317" max="13317" width="9.5703125" style="87" customWidth="1"/>
    <col min="13318" max="13318" width="10.85546875" style="87" customWidth="1"/>
    <col min="13319" max="13319" width="9.140625" style="87"/>
    <col min="13320" max="13320" width="10.140625" style="87" bestFit="1" customWidth="1"/>
    <col min="13321" max="13321" width="9.5703125" style="87" bestFit="1" customWidth="1"/>
    <col min="13322" max="13568" width="9.140625" style="87"/>
    <col min="13569" max="13569" width="17.7109375" style="87" customWidth="1"/>
    <col min="13570" max="13570" width="10.28515625" style="87" customWidth="1"/>
    <col min="13571" max="13571" width="11" style="87" customWidth="1"/>
    <col min="13572" max="13572" width="10.42578125" style="87" customWidth="1"/>
    <col min="13573" max="13573" width="9.5703125" style="87" customWidth="1"/>
    <col min="13574" max="13574" width="10.85546875" style="87" customWidth="1"/>
    <col min="13575" max="13575" width="9.140625" style="87"/>
    <col min="13576" max="13576" width="10.140625" style="87" bestFit="1" customWidth="1"/>
    <col min="13577" max="13577" width="9.5703125" style="87" bestFit="1" customWidth="1"/>
    <col min="13578" max="13824" width="9.140625" style="87"/>
    <col min="13825" max="13825" width="17.7109375" style="87" customWidth="1"/>
    <col min="13826" max="13826" width="10.28515625" style="87" customWidth="1"/>
    <col min="13827" max="13827" width="11" style="87" customWidth="1"/>
    <col min="13828" max="13828" width="10.42578125" style="87" customWidth="1"/>
    <col min="13829" max="13829" width="9.5703125" style="87" customWidth="1"/>
    <col min="13830" max="13830" width="10.85546875" style="87" customWidth="1"/>
    <col min="13831" max="13831" width="9.140625" style="87"/>
    <col min="13832" max="13832" width="10.140625" style="87" bestFit="1" customWidth="1"/>
    <col min="13833" max="13833" width="9.5703125" style="87" bestFit="1" customWidth="1"/>
    <col min="13834" max="14080" width="9.140625" style="87"/>
    <col min="14081" max="14081" width="17.7109375" style="87" customWidth="1"/>
    <col min="14082" max="14082" width="10.28515625" style="87" customWidth="1"/>
    <col min="14083" max="14083" width="11" style="87" customWidth="1"/>
    <col min="14084" max="14084" width="10.42578125" style="87" customWidth="1"/>
    <col min="14085" max="14085" width="9.5703125" style="87" customWidth="1"/>
    <col min="14086" max="14086" width="10.85546875" style="87" customWidth="1"/>
    <col min="14087" max="14087" width="9.140625" style="87"/>
    <col min="14088" max="14088" width="10.140625" style="87" bestFit="1" customWidth="1"/>
    <col min="14089" max="14089" width="9.5703125" style="87" bestFit="1" customWidth="1"/>
    <col min="14090" max="14336" width="9.140625" style="87"/>
    <col min="14337" max="14337" width="17.7109375" style="87" customWidth="1"/>
    <col min="14338" max="14338" width="10.28515625" style="87" customWidth="1"/>
    <col min="14339" max="14339" width="11" style="87" customWidth="1"/>
    <col min="14340" max="14340" width="10.42578125" style="87" customWidth="1"/>
    <col min="14341" max="14341" width="9.5703125" style="87" customWidth="1"/>
    <col min="14342" max="14342" width="10.85546875" style="87" customWidth="1"/>
    <col min="14343" max="14343" width="9.140625" style="87"/>
    <col min="14344" max="14344" width="10.140625" style="87" bestFit="1" customWidth="1"/>
    <col min="14345" max="14345" width="9.5703125" style="87" bestFit="1" customWidth="1"/>
    <col min="14346" max="14592" width="9.140625" style="87"/>
    <col min="14593" max="14593" width="17.7109375" style="87" customWidth="1"/>
    <col min="14594" max="14594" width="10.28515625" style="87" customWidth="1"/>
    <col min="14595" max="14595" width="11" style="87" customWidth="1"/>
    <col min="14596" max="14596" width="10.42578125" style="87" customWidth="1"/>
    <col min="14597" max="14597" width="9.5703125" style="87" customWidth="1"/>
    <col min="14598" max="14598" width="10.85546875" style="87" customWidth="1"/>
    <col min="14599" max="14599" width="9.140625" style="87"/>
    <col min="14600" max="14600" width="10.140625" style="87" bestFit="1" customWidth="1"/>
    <col min="14601" max="14601" width="9.5703125" style="87" bestFit="1" customWidth="1"/>
    <col min="14602" max="14848" width="9.140625" style="87"/>
    <col min="14849" max="14849" width="17.7109375" style="87" customWidth="1"/>
    <col min="14850" max="14850" width="10.28515625" style="87" customWidth="1"/>
    <col min="14851" max="14851" width="11" style="87" customWidth="1"/>
    <col min="14852" max="14852" width="10.42578125" style="87" customWidth="1"/>
    <col min="14853" max="14853" width="9.5703125" style="87" customWidth="1"/>
    <col min="14854" max="14854" width="10.85546875" style="87" customWidth="1"/>
    <col min="14855" max="14855" width="9.140625" style="87"/>
    <col min="14856" max="14856" width="10.140625" style="87" bestFit="1" customWidth="1"/>
    <col min="14857" max="14857" width="9.5703125" style="87" bestFit="1" customWidth="1"/>
    <col min="14858" max="15104" width="9.140625" style="87"/>
    <col min="15105" max="15105" width="17.7109375" style="87" customWidth="1"/>
    <col min="15106" max="15106" width="10.28515625" style="87" customWidth="1"/>
    <col min="15107" max="15107" width="11" style="87" customWidth="1"/>
    <col min="15108" max="15108" width="10.42578125" style="87" customWidth="1"/>
    <col min="15109" max="15109" width="9.5703125" style="87" customWidth="1"/>
    <col min="15110" max="15110" width="10.85546875" style="87" customWidth="1"/>
    <col min="15111" max="15111" width="9.140625" style="87"/>
    <col min="15112" max="15112" width="10.140625" style="87" bestFit="1" customWidth="1"/>
    <col min="15113" max="15113" width="9.5703125" style="87" bestFit="1" customWidth="1"/>
    <col min="15114" max="15360" width="9.140625" style="87"/>
    <col min="15361" max="15361" width="17.7109375" style="87" customWidth="1"/>
    <col min="15362" max="15362" width="10.28515625" style="87" customWidth="1"/>
    <col min="15363" max="15363" width="11" style="87" customWidth="1"/>
    <col min="15364" max="15364" width="10.42578125" style="87" customWidth="1"/>
    <col min="15365" max="15365" width="9.5703125" style="87" customWidth="1"/>
    <col min="15366" max="15366" width="10.85546875" style="87" customWidth="1"/>
    <col min="15367" max="15367" width="9.140625" style="87"/>
    <col min="15368" max="15368" width="10.140625" style="87" bestFit="1" customWidth="1"/>
    <col min="15369" max="15369" width="9.5703125" style="87" bestFit="1" customWidth="1"/>
    <col min="15370" max="15616" width="9.140625" style="87"/>
    <col min="15617" max="15617" width="17.7109375" style="87" customWidth="1"/>
    <col min="15618" max="15618" width="10.28515625" style="87" customWidth="1"/>
    <col min="15619" max="15619" width="11" style="87" customWidth="1"/>
    <col min="15620" max="15620" width="10.42578125" style="87" customWidth="1"/>
    <col min="15621" max="15621" width="9.5703125" style="87" customWidth="1"/>
    <col min="15622" max="15622" width="10.85546875" style="87" customWidth="1"/>
    <col min="15623" max="15623" width="9.140625" style="87"/>
    <col min="15624" max="15624" width="10.140625" style="87" bestFit="1" customWidth="1"/>
    <col min="15625" max="15625" width="9.5703125" style="87" bestFit="1" customWidth="1"/>
    <col min="15626" max="15872" width="9.140625" style="87"/>
    <col min="15873" max="15873" width="17.7109375" style="87" customWidth="1"/>
    <col min="15874" max="15874" width="10.28515625" style="87" customWidth="1"/>
    <col min="15875" max="15875" width="11" style="87" customWidth="1"/>
    <col min="15876" max="15876" width="10.42578125" style="87" customWidth="1"/>
    <col min="15877" max="15877" width="9.5703125" style="87" customWidth="1"/>
    <col min="15878" max="15878" width="10.85546875" style="87" customWidth="1"/>
    <col min="15879" max="15879" width="9.140625" style="87"/>
    <col min="15880" max="15880" width="10.140625" style="87" bestFit="1" customWidth="1"/>
    <col min="15881" max="15881" width="9.5703125" style="87" bestFit="1" customWidth="1"/>
    <col min="15882" max="16128" width="9.140625" style="87"/>
    <col min="16129" max="16129" width="17.7109375" style="87" customWidth="1"/>
    <col min="16130" max="16130" width="10.28515625" style="87" customWidth="1"/>
    <col min="16131" max="16131" width="11" style="87" customWidth="1"/>
    <col min="16132" max="16132" width="10.42578125" style="87" customWidth="1"/>
    <col min="16133" max="16133" width="9.5703125" style="87" customWidth="1"/>
    <col min="16134" max="16134" width="10.85546875" style="87" customWidth="1"/>
    <col min="16135" max="16135" width="9.140625" style="87"/>
    <col min="16136" max="16136" width="10.140625" style="87" bestFit="1" customWidth="1"/>
    <col min="16137" max="16137" width="9.5703125" style="87" bestFit="1" customWidth="1"/>
    <col min="16138" max="16384" width="9.140625" style="87"/>
  </cols>
  <sheetData>
    <row r="1" spans="1:11" x14ac:dyDescent="0.2">
      <c r="A1" s="80" t="s">
        <v>115</v>
      </c>
    </row>
    <row r="2" spans="1:11" ht="9" customHeight="1" x14ac:dyDescent="0.2"/>
    <row r="3" spans="1:11" x14ac:dyDescent="0.2">
      <c r="A3" s="731" t="s">
        <v>91</v>
      </c>
      <c r="B3" s="732"/>
      <c r="C3" s="732"/>
      <c r="D3" s="732"/>
      <c r="E3" s="732"/>
      <c r="F3" s="732"/>
      <c r="G3" s="732"/>
      <c r="H3" s="732"/>
      <c r="I3" s="732"/>
    </row>
    <row r="4" spans="1:11" ht="15" customHeight="1" thickBot="1" x14ac:dyDescent="0.25">
      <c r="A4" s="745" t="s">
        <v>113</v>
      </c>
      <c r="B4" s="745"/>
      <c r="C4" s="745"/>
      <c r="D4" s="745"/>
      <c r="E4" s="745"/>
      <c r="F4" s="745"/>
      <c r="G4" s="745"/>
      <c r="H4" s="745"/>
      <c r="I4" s="745"/>
    </row>
    <row r="5" spans="1:11" ht="16.5" customHeight="1" thickTop="1" x14ac:dyDescent="0.2">
      <c r="A5" s="733" t="s">
        <v>92</v>
      </c>
      <c r="B5" s="736" t="s">
        <v>186</v>
      </c>
      <c r="C5" s="746" t="s">
        <v>187</v>
      </c>
      <c r="D5" s="747"/>
      <c r="E5" s="748"/>
      <c r="F5" s="736" t="s">
        <v>188</v>
      </c>
      <c r="G5" s="736" t="s">
        <v>189</v>
      </c>
      <c r="H5" s="736" t="s">
        <v>151</v>
      </c>
      <c r="I5" s="739" t="s">
        <v>190</v>
      </c>
    </row>
    <row r="6" spans="1:11" x14ac:dyDescent="0.2">
      <c r="A6" s="734"/>
      <c r="B6" s="737"/>
      <c r="C6" s="749"/>
      <c r="D6" s="750"/>
      <c r="E6" s="751"/>
      <c r="F6" s="737"/>
      <c r="G6" s="737"/>
      <c r="H6" s="737"/>
      <c r="I6" s="740"/>
    </row>
    <row r="7" spans="1:11" x14ac:dyDescent="0.2">
      <c r="A7" s="734"/>
      <c r="B7" s="737"/>
      <c r="C7" s="742" t="s">
        <v>93</v>
      </c>
      <c r="D7" s="752" t="s">
        <v>94</v>
      </c>
      <c r="E7" s="755" t="s">
        <v>95</v>
      </c>
      <c r="F7" s="737"/>
      <c r="G7" s="737"/>
      <c r="H7" s="737"/>
      <c r="I7" s="740"/>
    </row>
    <row r="8" spans="1:11" x14ac:dyDescent="0.2">
      <c r="A8" s="734"/>
      <c r="B8" s="737"/>
      <c r="C8" s="743"/>
      <c r="D8" s="753"/>
      <c r="E8" s="756"/>
      <c r="F8" s="737"/>
      <c r="G8" s="737"/>
      <c r="H8" s="737"/>
      <c r="I8" s="740"/>
    </row>
    <row r="9" spans="1:11" ht="106.5" customHeight="1" thickBot="1" x14ac:dyDescent="0.25">
      <c r="A9" s="735"/>
      <c r="B9" s="738"/>
      <c r="C9" s="744"/>
      <c r="D9" s="754"/>
      <c r="E9" s="757"/>
      <c r="F9" s="738"/>
      <c r="G9" s="738"/>
      <c r="H9" s="738"/>
      <c r="I9" s="741"/>
    </row>
    <row r="10" spans="1:11" ht="13.5" thickTop="1" x14ac:dyDescent="0.2">
      <c r="A10" s="105" t="s">
        <v>96</v>
      </c>
      <c r="B10" s="106">
        <f>B11+B13</f>
        <v>24806.599999999995</v>
      </c>
      <c r="C10" s="107">
        <f>+B10</f>
        <v>24806.599999999995</v>
      </c>
      <c r="D10" s="108">
        <f t="shared" ref="D10:D16" si="0">E10-C10</f>
        <v>6325.9000000000087</v>
      </c>
      <c r="E10" s="109">
        <f>E11+E13</f>
        <v>31132.500000000004</v>
      </c>
      <c r="F10" s="106">
        <f>'01 Programa'!S135</f>
        <v>0</v>
      </c>
      <c r="G10" s="110"/>
      <c r="H10" s="106">
        <f>'01 Programa'!AA135</f>
        <v>33048.5</v>
      </c>
      <c r="I10" s="106">
        <f>'01 Programa'!AB135</f>
        <v>34921.800000000003</v>
      </c>
    </row>
    <row r="11" spans="1:11" x14ac:dyDescent="0.2">
      <c r="A11" s="111" t="s">
        <v>97</v>
      </c>
      <c r="B11" s="112">
        <f>'01 Programa'!L135</f>
        <v>24748.099999999995</v>
      </c>
      <c r="C11" s="113">
        <f>+B11</f>
        <v>24748.099999999995</v>
      </c>
      <c r="D11" s="114">
        <f t="shared" si="0"/>
        <v>6246.0000000000073</v>
      </c>
      <c r="E11" s="112">
        <f>'01 Programa'!P135</f>
        <v>30994.100000000002</v>
      </c>
      <c r="F11" s="112">
        <f>'01 Programa'!T135</f>
        <v>0</v>
      </c>
      <c r="G11" s="115"/>
      <c r="H11" s="112">
        <f>H10-H13</f>
        <v>33048.5</v>
      </c>
      <c r="I11" s="112">
        <f>I10-I13</f>
        <v>34921.800000000003</v>
      </c>
      <c r="K11" s="116"/>
    </row>
    <row r="12" spans="1:11" ht="18" customHeight="1" x14ac:dyDescent="0.2">
      <c r="A12" s="117" t="s">
        <v>98</v>
      </c>
      <c r="B12" s="118">
        <f>'01 Programa'!M135</f>
        <v>21395.699999999997</v>
      </c>
      <c r="C12" s="113">
        <f>+B12</f>
        <v>21395.699999999997</v>
      </c>
      <c r="D12" s="114">
        <f t="shared" si="0"/>
        <v>4692.4000000000015</v>
      </c>
      <c r="E12" s="118">
        <f>'01 Programa'!Q135</f>
        <v>26088.1</v>
      </c>
      <c r="F12" s="119">
        <f>'01 Programa'!U135</f>
        <v>0</v>
      </c>
      <c r="G12" s="120"/>
      <c r="H12" s="112">
        <v>27099.8</v>
      </c>
      <c r="I12" s="112">
        <f>H12*1.1</f>
        <v>29809.780000000002</v>
      </c>
    </row>
    <row r="13" spans="1:11" ht="30" customHeight="1" thickBot="1" x14ac:dyDescent="0.25">
      <c r="A13" s="121" t="s">
        <v>99</v>
      </c>
      <c r="B13" s="337">
        <f>'01 Programa'!N135</f>
        <v>58.5</v>
      </c>
      <c r="C13" s="336">
        <f>+B13</f>
        <v>58.5</v>
      </c>
      <c r="D13" s="138">
        <f t="shared" si="0"/>
        <v>79.900000000000006</v>
      </c>
      <c r="E13" s="337">
        <f>'01 Programa'!R135</f>
        <v>138.4</v>
      </c>
      <c r="F13" s="370">
        <f>'01 Programa'!V135</f>
        <v>0</v>
      </c>
      <c r="G13" s="139"/>
      <c r="H13" s="370">
        <f>F13*1.1</f>
        <v>0</v>
      </c>
      <c r="I13" s="137">
        <f>H13*1.1</f>
        <v>0</v>
      </c>
    </row>
    <row r="14" spans="1:11" ht="13.5" thickTop="1" x14ac:dyDescent="0.2">
      <c r="A14" s="362" t="s">
        <v>100</v>
      </c>
      <c r="B14" s="371">
        <f>B10</f>
        <v>24806.599999999995</v>
      </c>
      <c r="C14" s="339">
        <f>C15+C20</f>
        <v>24806.599999999995</v>
      </c>
      <c r="D14" s="340">
        <f t="shared" si="0"/>
        <v>6325.9000000000087</v>
      </c>
      <c r="E14" s="341">
        <f>E15+E20</f>
        <v>31132.500000000004</v>
      </c>
      <c r="F14" s="372">
        <f>'01 Programa'!S135</f>
        <v>0</v>
      </c>
      <c r="G14" s="373"/>
      <c r="H14" s="372">
        <f>H10</f>
        <v>33048.5</v>
      </c>
      <c r="I14" s="374">
        <f>I10</f>
        <v>34921.800000000003</v>
      </c>
    </row>
    <row r="15" spans="1:11" ht="18" customHeight="1" x14ac:dyDescent="0.2">
      <c r="A15" s="363" t="s">
        <v>101</v>
      </c>
      <c r="B15" s="342">
        <f>B10-B20</f>
        <v>24742.999999999996</v>
      </c>
      <c r="C15" s="342">
        <f t="shared" ref="C15:E15" si="1">C10-C20</f>
        <v>24742.999999999996</v>
      </c>
      <c r="D15" s="123">
        <f t="shared" si="1"/>
        <v>6297.5000000000091</v>
      </c>
      <c r="E15" s="343">
        <f t="shared" si="1"/>
        <v>31040.500000000004</v>
      </c>
      <c r="F15" s="122">
        <f>+F10-F20</f>
        <v>0</v>
      </c>
      <c r="G15" s="122"/>
      <c r="H15" s="124">
        <f>H14-H20</f>
        <v>33048.5</v>
      </c>
      <c r="I15" s="375">
        <f>I14-I20</f>
        <v>34921.800000000003</v>
      </c>
    </row>
    <row r="16" spans="1:11" ht="28.5" customHeight="1" x14ac:dyDescent="0.2">
      <c r="A16" s="364" t="s">
        <v>102</v>
      </c>
      <c r="B16" s="376">
        <f>C16</f>
        <v>15437.3</v>
      </c>
      <c r="C16" s="344">
        <f>'01 Šaltiniai'!J4</f>
        <v>15437.3</v>
      </c>
      <c r="D16" s="126">
        <f t="shared" si="0"/>
        <v>2891.3999999999978</v>
      </c>
      <c r="E16" s="345">
        <f>'01 Šaltiniai'!N4</f>
        <v>18328.699999999997</v>
      </c>
      <c r="F16" s="125">
        <f>'01 Šaltiniai'!S4</f>
        <v>0</v>
      </c>
      <c r="G16" s="120"/>
      <c r="H16" s="112">
        <f>'01 Programa'!AA34+'01 Programa'!AA37+'01 Programa'!AA39+'01 Programa'!AA42+'01 Programa'!AA45+'01 Programa'!AA48+'01 Programa'!AA63+'01 Programa'!AA76+'01 Programa'!AA92+'01 Programa'!AA95</f>
        <v>18708.999999999996</v>
      </c>
      <c r="I16" s="347">
        <f>'01 Programa'!AB95+'01 Programa'!AB92+'01 Programa'!AB76+'01 Programa'!AB63+'01 Programa'!AB48+'01 Programa'!AB45+'01 Programa'!AB42+'01 Programa'!AB39+'01 Programa'!AB37+'01 Programa'!AB34</f>
        <v>19774.399999999998</v>
      </c>
    </row>
    <row r="17" spans="1:9" ht="28.5" customHeight="1" x14ac:dyDescent="0.2">
      <c r="A17" s="365" t="s">
        <v>103</v>
      </c>
      <c r="B17" s="377">
        <v>0</v>
      </c>
      <c r="C17" s="346">
        <v>0</v>
      </c>
      <c r="D17" s="128">
        <v>0</v>
      </c>
      <c r="E17" s="347">
        <v>0</v>
      </c>
      <c r="F17" s="112">
        <v>0</v>
      </c>
      <c r="G17" s="115"/>
      <c r="H17" s="112">
        <v>0</v>
      </c>
      <c r="I17" s="347">
        <v>0</v>
      </c>
    </row>
    <row r="18" spans="1:9" ht="27.75" customHeight="1" x14ac:dyDescent="0.2">
      <c r="A18" s="365" t="s">
        <v>104</v>
      </c>
      <c r="B18" s="378">
        <v>0</v>
      </c>
      <c r="C18" s="348">
        <v>0</v>
      </c>
      <c r="D18" s="128">
        <v>0</v>
      </c>
      <c r="E18" s="349">
        <v>0</v>
      </c>
      <c r="F18" s="129">
        <v>0</v>
      </c>
      <c r="G18" s="130"/>
      <c r="H18" s="129">
        <v>0</v>
      </c>
      <c r="I18" s="349">
        <v>0</v>
      </c>
    </row>
    <row r="19" spans="1:9" ht="29.25" customHeight="1" x14ac:dyDescent="0.2">
      <c r="A19" s="365" t="s">
        <v>160</v>
      </c>
      <c r="B19" s="377">
        <f>'01 Šaltiniai'!J6</f>
        <v>664</v>
      </c>
      <c r="C19" s="346">
        <f>B19</f>
        <v>664</v>
      </c>
      <c r="D19" s="114">
        <f>E19-C19</f>
        <v>301.39999999999998</v>
      </c>
      <c r="E19" s="347">
        <f>'01 Šaltiniai'!N6</f>
        <v>965.4</v>
      </c>
      <c r="F19" s="112">
        <f>'01 Šaltiniai'!S6</f>
        <v>0</v>
      </c>
      <c r="G19" s="115"/>
      <c r="H19" s="112">
        <f>'01 Programa'!AA101+'01 Programa'!AA103+'01 Programa'!AA105+'01 Programa'!AA107+'01 Programa'!AA109+'01 Programa'!AA111+'01 Programa'!AA113+'01 Programa'!AA115+'01 Programa'!AA117+'01 Programa'!AA119</f>
        <v>1037.5000000000002</v>
      </c>
      <c r="I19" s="347">
        <f>'01 Programa'!AB119+'01 Programa'!AB117+'01 Programa'!AB115+'01 Programa'!AB113+'01 Programa'!AB111+'01 Programa'!AB109+'01 Programa'!AB107+'01 Programa'!AB105+'01 Programa'!AB103+'01 Programa'!AB101</f>
        <v>1112.8</v>
      </c>
    </row>
    <row r="20" spans="1:9" x14ac:dyDescent="0.2">
      <c r="A20" s="366" t="s">
        <v>105</v>
      </c>
      <c r="B20" s="379">
        <f>SUM(B21:B27)</f>
        <v>63.6</v>
      </c>
      <c r="C20" s="350">
        <f>SUM(C21:C27)</f>
        <v>63.6</v>
      </c>
      <c r="D20" s="132">
        <f>E20-C20</f>
        <v>28.4</v>
      </c>
      <c r="E20" s="351">
        <f>SUM(E21:E27)</f>
        <v>92</v>
      </c>
      <c r="F20" s="131">
        <f>SUM(F21:F27)</f>
        <v>0</v>
      </c>
      <c r="G20" s="133"/>
      <c r="H20" s="131">
        <f>SUM(H21:H27)</f>
        <v>0</v>
      </c>
      <c r="I20" s="351">
        <f>SUM(I21:I27)</f>
        <v>0</v>
      </c>
    </row>
    <row r="21" spans="1:9" ht="25.5" customHeight="1" x14ac:dyDescent="0.2">
      <c r="A21" s="367" t="s">
        <v>161</v>
      </c>
      <c r="B21" s="377">
        <v>0</v>
      </c>
      <c r="C21" s="344">
        <v>0</v>
      </c>
      <c r="D21" s="127">
        <v>0</v>
      </c>
      <c r="E21" s="347">
        <v>0</v>
      </c>
      <c r="F21" s="112">
        <v>0</v>
      </c>
      <c r="G21" s="115"/>
      <c r="H21" s="112">
        <v>0</v>
      </c>
      <c r="I21" s="347">
        <v>0</v>
      </c>
    </row>
    <row r="22" spans="1:9" x14ac:dyDescent="0.2">
      <c r="A22" s="367" t="s">
        <v>162</v>
      </c>
      <c r="B22" s="380">
        <f>'01 Šaltiniai'!J10</f>
        <v>0</v>
      </c>
      <c r="C22" s="352">
        <f>+B22</f>
        <v>0</v>
      </c>
      <c r="D22" s="135">
        <f>E22-C22</f>
        <v>0</v>
      </c>
      <c r="E22" s="353">
        <f>'01 Šaltiniai'!N10</f>
        <v>0</v>
      </c>
      <c r="F22" s="134">
        <f>'01 Šaltiniai'!S10</f>
        <v>0</v>
      </c>
      <c r="G22" s="136"/>
      <c r="H22" s="134">
        <v>0</v>
      </c>
      <c r="I22" s="353">
        <v>0</v>
      </c>
    </row>
    <row r="23" spans="1:9" x14ac:dyDescent="0.2">
      <c r="A23" s="367" t="s">
        <v>166</v>
      </c>
      <c r="B23" s="380">
        <v>0</v>
      </c>
      <c r="C23" s="352">
        <v>0</v>
      </c>
      <c r="D23" s="135">
        <f t="shared" ref="D23:D27" si="2">E23-C23</f>
        <v>0</v>
      </c>
      <c r="E23" s="353">
        <v>0</v>
      </c>
      <c r="F23" s="134">
        <v>0</v>
      </c>
      <c r="G23" s="136"/>
      <c r="H23" s="134">
        <v>0</v>
      </c>
      <c r="I23" s="353">
        <v>0</v>
      </c>
    </row>
    <row r="24" spans="1:9" ht="28.5" customHeight="1" x14ac:dyDescent="0.2">
      <c r="A24" s="367" t="s">
        <v>167</v>
      </c>
      <c r="B24" s="377">
        <v>20.100000000000001</v>
      </c>
      <c r="C24" s="346">
        <f>B24</f>
        <v>20.100000000000001</v>
      </c>
      <c r="D24" s="127">
        <f t="shared" si="2"/>
        <v>71.900000000000006</v>
      </c>
      <c r="E24" s="347">
        <v>92</v>
      </c>
      <c r="F24" s="112">
        <v>0</v>
      </c>
      <c r="G24" s="115"/>
      <c r="H24" s="112">
        <v>0</v>
      </c>
      <c r="I24" s="347">
        <v>0</v>
      </c>
    </row>
    <row r="25" spans="1:9" ht="15" customHeight="1" x14ac:dyDescent="0.2">
      <c r="A25" s="368" t="s">
        <v>163</v>
      </c>
      <c r="B25" s="376">
        <v>0</v>
      </c>
      <c r="C25" s="346">
        <f t="shared" ref="C25:C27" si="3">B25</f>
        <v>0</v>
      </c>
      <c r="D25" s="127">
        <f t="shared" si="2"/>
        <v>0</v>
      </c>
      <c r="E25" s="345">
        <v>0</v>
      </c>
      <c r="F25" s="125">
        <v>0</v>
      </c>
      <c r="G25" s="120"/>
      <c r="H25" s="125">
        <v>0</v>
      </c>
      <c r="I25" s="345">
        <v>0</v>
      </c>
    </row>
    <row r="26" spans="1:9" ht="26.25" customHeight="1" x14ac:dyDescent="0.2">
      <c r="A26" s="367" t="s">
        <v>164</v>
      </c>
      <c r="B26" s="381">
        <v>0</v>
      </c>
      <c r="C26" s="346">
        <f t="shared" si="3"/>
        <v>0</v>
      </c>
      <c r="D26" s="127">
        <f t="shared" si="2"/>
        <v>0</v>
      </c>
      <c r="E26" s="354">
        <v>0</v>
      </c>
      <c r="F26" s="137">
        <v>0</v>
      </c>
      <c r="G26" s="139"/>
      <c r="H26" s="137">
        <v>0</v>
      </c>
      <c r="I26" s="354">
        <v>0</v>
      </c>
    </row>
    <row r="27" spans="1:9" ht="17.25" customHeight="1" thickBot="1" x14ac:dyDescent="0.25">
      <c r="A27" s="369" t="s">
        <v>165</v>
      </c>
      <c r="B27" s="382">
        <v>43.5</v>
      </c>
      <c r="C27" s="355">
        <f t="shared" si="3"/>
        <v>43.5</v>
      </c>
      <c r="D27" s="383">
        <f t="shared" si="2"/>
        <v>-43.5</v>
      </c>
      <c r="E27" s="356">
        <f>'01 Šaltiniai'!N14</f>
        <v>0</v>
      </c>
      <c r="F27" s="384">
        <v>0</v>
      </c>
      <c r="G27" s="385"/>
      <c r="H27" s="384">
        <v>0</v>
      </c>
      <c r="I27" s="356">
        <v>0</v>
      </c>
    </row>
    <row r="28" spans="1:9" x14ac:dyDescent="0.2">
      <c r="A28" s="88"/>
      <c r="B28" s="88"/>
      <c r="C28" s="88"/>
      <c r="D28" s="338"/>
      <c r="E28" s="88"/>
      <c r="F28" s="88"/>
      <c r="G28" s="88"/>
      <c r="H28" s="88"/>
      <c r="I28" s="88"/>
    </row>
    <row r="29" spans="1:9" x14ac:dyDescent="0.2">
      <c r="A29" s="758"/>
      <c r="B29" s="758"/>
      <c r="C29" s="758"/>
      <c r="D29" s="758"/>
      <c r="E29" s="758"/>
      <c r="F29" s="758"/>
      <c r="G29" s="758"/>
      <c r="H29" s="758"/>
      <c r="I29" s="758"/>
    </row>
    <row r="30" spans="1:9" x14ac:dyDescent="0.2">
      <c r="A30" s="731"/>
      <c r="B30" s="731"/>
      <c r="C30" s="731"/>
      <c r="D30" s="81"/>
      <c r="E30" s="81"/>
      <c r="F30" s="731"/>
      <c r="G30" s="731"/>
      <c r="H30" s="731"/>
      <c r="I30" s="140"/>
    </row>
    <row r="31" spans="1:9" x14ac:dyDescent="0.2">
      <c r="A31" s="140"/>
      <c r="B31" s="81"/>
      <c r="C31" s="81"/>
      <c r="D31" s="81"/>
      <c r="E31" s="81"/>
      <c r="F31" s="731"/>
      <c r="G31" s="731"/>
      <c r="H31" s="731"/>
      <c r="I31" s="81"/>
    </row>
    <row r="32" spans="1:9" x14ac:dyDescent="0.2">
      <c r="A32" s="731"/>
      <c r="B32" s="731"/>
      <c r="C32" s="731"/>
      <c r="D32" s="81"/>
      <c r="E32" s="81"/>
      <c r="F32" s="731"/>
      <c r="G32" s="731"/>
      <c r="H32" s="731"/>
      <c r="I32" s="81"/>
    </row>
    <row r="33" spans="1:9" x14ac:dyDescent="0.2">
      <c r="A33" s="140"/>
      <c r="B33" s="81"/>
      <c r="C33" s="81"/>
      <c r="D33" s="81"/>
      <c r="E33" s="81"/>
      <c r="F33" s="81"/>
      <c r="G33" s="81"/>
      <c r="H33" s="81"/>
      <c r="I33" s="81"/>
    </row>
    <row r="34" spans="1:9" x14ac:dyDescent="0.2">
      <c r="A34" s="140"/>
      <c r="B34" s="81"/>
      <c r="C34" s="81"/>
      <c r="D34" s="81"/>
      <c r="E34" s="81"/>
      <c r="F34" s="81"/>
      <c r="G34" s="81"/>
      <c r="H34" s="81"/>
      <c r="I34" s="81"/>
    </row>
    <row r="35" spans="1:9" x14ac:dyDescent="0.2">
      <c r="A35" s="141"/>
    </row>
  </sheetData>
  <mergeCells count="18">
    <mergeCell ref="A32:C32"/>
    <mergeCell ref="F32:H32"/>
    <mergeCell ref="D7:D9"/>
    <mergeCell ref="E7:E9"/>
    <mergeCell ref="A29:I29"/>
    <mergeCell ref="A30:C30"/>
    <mergeCell ref="F30:H30"/>
    <mergeCell ref="F31:H31"/>
    <mergeCell ref="A3:I3"/>
    <mergeCell ref="A5:A9"/>
    <mergeCell ref="B5:B9"/>
    <mergeCell ref="F5:F9"/>
    <mergeCell ref="G5:G9"/>
    <mergeCell ref="H5:H9"/>
    <mergeCell ref="I5:I9"/>
    <mergeCell ref="C7:C9"/>
    <mergeCell ref="A4:I4"/>
    <mergeCell ref="C5:E6"/>
  </mergeCells>
  <pageMargins left="0.9055118110236221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Įvardinti diapazonai</vt:lpstr>
      </vt:variant>
      <vt:variant>
        <vt:i4>2</vt:i4>
      </vt:variant>
    </vt:vector>
  </HeadingPairs>
  <TitlesOfParts>
    <vt:vector size="6" baseType="lpstr">
      <vt:lpstr>01 Programa</vt:lpstr>
      <vt:lpstr>01 Išlaidų suvestinė</vt:lpstr>
      <vt:lpstr>01 Šaltiniai</vt:lpstr>
      <vt:lpstr>01 Bendros lėšos</vt:lpstr>
      <vt:lpstr>'01 Programa'!Print_Area</vt:lpstr>
      <vt:lpstr>'01 Programa'!Print_Titles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Svietim_RJ</dc:creator>
  <cp:lastModifiedBy>Pletra_AS</cp:lastModifiedBy>
  <cp:lastPrinted>2022-12-02T14:20:32Z</cp:lastPrinted>
  <dcterms:created xsi:type="dcterms:W3CDTF">2017-11-10T12:07:57Z</dcterms:created>
  <dcterms:modified xsi:type="dcterms:W3CDTF">2022-12-02T14:25:15Z</dcterms:modified>
</cp:coreProperties>
</file>